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omments2.xml" ContentType="application/vnd.openxmlformats-officedocument.spreadsheetml.comments+xml"/>
  <Override PartName="/xl/threadedComments/threadedComment2.xml" ContentType="application/vnd.ms-excel.threadedcomments+xml"/>
  <Override PartName="/xl/drawings/drawing8.xml" ContentType="application/vnd.openxmlformats-officedocument.drawing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/>
  <mc:AlternateContent xmlns:mc="http://schemas.openxmlformats.org/markup-compatibility/2006">
    <mc:Choice Requires="x15">
      <x15ac:absPath xmlns:x15ac="http://schemas.microsoft.com/office/spreadsheetml/2010/11/ac" url="https://3lvia.sharepoint.com/sites/SAM-Anskaffelser-IT-KGVKAV/Shared Documents/02 Konkurransegrunnlag/"/>
    </mc:Choice>
  </mc:AlternateContent>
  <xr:revisionPtr revIDLastSave="116" documentId="13_ncr:1_{634B9711-05D9-4925-9642-6A685CF4CA2E}" xr6:coauthVersionLast="47" xr6:coauthVersionMax="47" xr10:uidLastSave="{4959DB24-7B79-46A9-8093-04C72030EECD}"/>
  <bookViews>
    <workbookView xWindow="-105" yWindow="0" windowWidth="38610" windowHeight="20985" firstSheet="1" activeTab="7" xr2:uid="{00000000-000D-0000-FFFF-FFFF00000000}"/>
  </bookViews>
  <sheets>
    <sheet name="Veiledning" sheetId="13" r:id="rId1"/>
    <sheet name="1 - Årlig kostnad for tjenesten" sheetId="18" r:id="rId2"/>
    <sheet name="2 - Etablering av tjenesten" sheetId="14" r:id="rId3"/>
    <sheet name="3 - Opplæring i avtaleperioden" sheetId="15" r:id="rId4"/>
    <sheet name="4 - Integrasjoner" sheetId="19" r:id="rId5"/>
    <sheet name="5 - Løpende bistand, rådgivning" sheetId="20" r:id="rId6"/>
    <sheet name="6 - Tilleggstjenester" sheetId="12" r:id="rId7"/>
    <sheet name="7 - Oppsummering" sheetId="23" r:id="rId8"/>
    <sheet name="Nedtrekksliste" sheetId="17" state="hidden" r:id="rId9"/>
    <sheet name="utgangspunkt" sheetId="16" state="hidden" r:id="rId10"/>
    <sheet name="Ark1" sheetId="21" state="hidden" r:id="rId11"/>
  </sheets>
  <definedNames>
    <definedName name="Addo_DocID" comment="AddoOAS">"395cabf4-5ab8-4411-a88d-868e0fce5a60"</definedName>
    <definedName name="Addo_Today">46269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1" i="23" l="1"/>
  <c r="D8" i="23"/>
  <c r="D7" i="23"/>
  <c r="G28" i="14"/>
  <c r="F28" i="14"/>
  <c r="G21" i="18"/>
  <c r="G20" i="18"/>
  <c r="G19" i="18"/>
  <c r="G18" i="18"/>
  <c r="G11" i="18"/>
  <c r="G12" i="18"/>
  <c r="G13" i="18"/>
  <c r="G14" i="18"/>
  <c r="G15" i="18"/>
  <c r="G16" i="18"/>
  <c r="G17" i="18"/>
  <c r="G22" i="18"/>
  <c r="G23" i="18"/>
  <c r="G24" i="18"/>
  <c r="G25" i="18"/>
  <c r="G9" i="12"/>
  <c r="D31" i="19"/>
  <c r="G18" i="19"/>
  <c r="G17" i="19"/>
  <c r="G16" i="19"/>
  <c r="G15" i="19"/>
  <c r="G14" i="19"/>
  <c r="G13" i="19"/>
  <c r="G12" i="19"/>
  <c r="G11" i="19"/>
  <c r="G10" i="19"/>
  <c r="G9" i="19"/>
  <c r="D23" i="20"/>
  <c r="G10" i="20"/>
  <c r="G9" i="20"/>
  <c r="G8" i="20"/>
  <c r="D25" i="12"/>
  <c r="G12" i="12"/>
  <c r="G11" i="12"/>
  <c r="G10" i="12"/>
  <c r="G11" i="20" l="1"/>
  <c r="D25" i="20" s="1"/>
  <c r="D10" i="23" s="1"/>
  <c r="G19" i="19"/>
  <c r="D33" i="19" s="1"/>
  <c r="D9" i="23" s="1"/>
  <c r="G13" i="12"/>
  <c r="D27" i="12" s="1"/>
  <c r="D38" i="18" l="1"/>
  <c r="G10" i="18"/>
  <c r="D31" i="16"/>
  <c r="G19" i="16"/>
  <c r="D33" i="16" s="1"/>
  <c r="G18" i="16"/>
  <c r="G17" i="16"/>
  <c r="G16" i="16"/>
  <c r="G15" i="16"/>
  <c r="G14" i="16"/>
  <c r="G13" i="16"/>
  <c r="G12" i="16"/>
  <c r="G11" i="16"/>
  <c r="G10" i="16"/>
  <c r="G9" i="16"/>
  <c r="D40" i="14"/>
  <c r="K28" i="14"/>
  <c r="I28" i="14"/>
  <c r="H28" i="14"/>
  <c r="D31" i="15"/>
  <c r="G11" i="15"/>
  <c r="G10" i="15"/>
  <c r="G18" i="15"/>
  <c r="G17" i="15"/>
  <c r="G16" i="15"/>
  <c r="G15" i="15"/>
  <c r="G14" i="15"/>
  <c r="G13" i="15"/>
  <c r="G12" i="15"/>
  <c r="G9" i="15"/>
  <c r="G26" i="18" l="1"/>
  <c r="D40" i="18" s="1"/>
  <c r="D6" i="23" s="1"/>
  <c r="D12" i="23" s="1"/>
  <c r="D42" i="14"/>
  <c r="G19" i="15"/>
  <c r="D33" i="15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tc={27895313-0016-4693-A02C-A271A096E072}</author>
  </authors>
  <commentList>
    <comment ref="D21" authorId="0" shapeId="0" xr:uid="{27895313-0016-4693-A02C-A271A096E072}">
      <text>
        <t>[Kommentartråd]
Din versjon av Excel lar deg lese denne kommentartråden. Eventuelle endringer i den vil imidlertid bli fjernet hvis filen åpnes i en nyere versjon av Excel. Finn ut mer: https://go.microsoft.com/fwlink/?linkid=870924
Kommentar:
    @Kyrre - fjernet hele rabatt-greia</t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tc={E2D6DDFB-3738-4D3E-98F9-40829A92CDF7}</author>
  </authors>
  <commentList>
    <comment ref="C2" authorId="0" shapeId="0" xr:uid="{E2D6DDFB-3738-4D3E-98F9-40829A92CDF7}">
      <text>
        <t>[Kommentartråd]
Din versjon av Excel lar deg lese denne kommentartråden. Eventuelle endringer i den vil imidlertid bli fjernet hvis filen åpnes i en nyere versjon av Excel. Finn ut mer: https://go.microsoft.com/fwlink/?linkid=870924
Kommentar:
    @Kyrre - la til en oppsummeringsfane</t>
      </text>
    </comment>
  </commentList>
</comments>
</file>

<file path=xl/sharedStrings.xml><?xml version="1.0" encoding="utf-8"?>
<sst xmlns="http://schemas.openxmlformats.org/spreadsheetml/2006/main" count="270" uniqueCount="98">
  <si>
    <t>Årlig kostnad for tjenesten</t>
  </si>
  <si>
    <t>Med henvisning til SSA-L - samtlige bilag</t>
  </si>
  <si>
    <t>Priselement:</t>
  </si>
  <si>
    <t xml:space="preserve">Prisenhet/-element:
</t>
  </si>
  <si>
    <t>Antall:</t>
  </si>
  <si>
    <t>Enhetspris:</t>
  </si>
  <si>
    <t>Pris:</t>
  </si>
  <si>
    <t>Kommentar/beskrivelse:</t>
  </si>
  <si>
    <t>A1</t>
  </si>
  <si>
    <t>Fylles ut av Leverandøren</t>
  </si>
  <si>
    <t>A2</t>
  </si>
  <si>
    <t>…</t>
  </si>
  <si>
    <t>A3</t>
  </si>
  <si>
    <t>A4</t>
  </si>
  <si>
    <t>A5</t>
  </si>
  <si>
    <t>A6</t>
  </si>
  <si>
    <t>A7</t>
  </si>
  <si>
    <t>A11</t>
  </si>
  <si>
    <t>A12</t>
  </si>
  <si>
    <r>
      <t xml:space="preserve">Totalsum:
</t>
    </r>
    <r>
      <rPr>
        <i/>
        <sz val="11"/>
        <color theme="1"/>
        <rFont val="Calibri"/>
        <family val="2"/>
        <scheme val="minor"/>
      </rPr>
      <t>(NOK eks. mva.)</t>
    </r>
  </si>
  <si>
    <t>Andre eventuelle kostnadselementer:</t>
  </si>
  <si>
    <r>
      <t xml:space="preserve">Totalsum:
</t>
    </r>
    <r>
      <rPr>
        <i/>
        <sz val="11"/>
        <color theme="1"/>
        <rFont val="Calibri"/>
        <family val="2"/>
        <scheme val="minor"/>
      </rPr>
      <t>(NOK eksklusive mva)</t>
    </r>
  </si>
  <si>
    <t>TOTALSUM:</t>
  </si>
  <si>
    <t>NOK eks. mva.</t>
  </si>
  <si>
    <t>Etablering av tjenesten</t>
  </si>
  <si>
    <t>Med henvisning til SSA-L - Bilag 3: Plan for etableringsfasen</t>
  </si>
  <si>
    <t>Oppstart:</t>
  </si>
  <si>
    <t>Planlegging:</t>
  </si>
  <si>
    <t>Gjennomføring av Etableringsfasen:</t>
  </si>
  <si>
    <t>Godkjenningsprøven</t>
  </si>
  <si>
    <t>Leveringsdag</t>
  </si>
  <si>
    <t>Milepæl:</t>
  </si>
  <si>
    <t>Oppstart av etableringsprosjektet</t>
  </si>
  <si>
    <t>Kunden har godkjent plan for etableringsfasen</t>
  </si>
  <si>
    <t>Leverandøren har etablert løsning klar for test og opplæring</t>
  </si>
  <si>
    <t>Opplæring gjennomført som kravstilt i punktet om Opplæring under Avtalens pkt. 3.1 Plan for etableringsfasen</t>
  </si>
  <si>
    <t>Test gjennomført iht. testplan</t>
  </si>
  <si>
    <t>Kunden har mottatt skriftlig melding (Leveransemelding) om at løsningen er tilgjengelig for Kundens godkjenningsprøve</t>
  </si>
  <si>
    <r>
      <t xml:space="preserve">Oppstart og gjennomføring av godkjenningsprøven 
</t>
    </r>
    <r>
      <rPr>
        <i/>
        <sz val="9"/>
        <color theme="1"/>
        <rFont val="Calibri"/>
        <family val="2"/>
        <scheme val="minor"/>
      </rPr>
      <t xml:space="preserve">(periode på 30 virkedager fra første virkedag etter at Leverandøren har sendt Leveransemelding) </t>
    </r>
  </si>
  <si>
    <t>Godkjenningsperioden er utløpt og Kunden har sendt melding om at leveransen er godkjent (Leveringsdag)</t>
  </si>
  <si>
    <t>Prosjektaktivitet:</t>
  </si>
  <si>
    <t>Timepris:</t>
  </si>
  <si>
    <t>Antall timer:</t>
  </si>
  <si>
    <t>A14</t>
  </si>
  <si>
    <t>A16</t>
  </si>
  <si>
    <t>A17</t>
  </si>
  <si>
    <t>A18</t>
  </si>
  <si>
    <r>
      <t xml:space="preserve">Total sum = timepris x timer pr milepæl
</t>
    </r>
    <r>
      <rPr>
        <i/>
        <sz val="11"/>
        <color theme="1"/>
        <rFont val="Calibri"/>
        <family val="2"/>
        <scheme val="minor"/>
      </rPr>
      <t>(NOK eksklusive mva)</t>
    </r>
  </si>
  <si>
    <t>Andre eventuelle kostnadselementer relatert til Etableringsfasen:</t>
  </si>
  <si>
    <t>Fastpris:</t>
  </si>
  <si>
    <r>
      <t xml:space="preserve">Totalsum = Tilbudte eventuelle fastpris elementer
</t>
    </r>
    <r>
      <rPr>
        <i/>
        <sz val="11"/>
        <color theme="1"/>
        <rFont val="Calibri"/>
        <family val="2"/>
        <scheme val="minor"/>
      </rPr>
      <t>(NOK eks. mva.)</t>
    </r>
  </si>
  <si>
    <t>TOTALSUM FASTPRIS ETABLERINGSPROSJEKTET:</t>
  </si>
  <si>
    <t>NOK eks. mva</t>
  </si>
  <si>
    <t>Opplæring i avtaleperioden</t>
  </si>
  <si>
    <t>Med henvisning til SSA-L - Bilag 1: Kundens kravspesifikasjon og Bilag 2: Leverandørens beskrivelse av tjenesten</t>
  </si>
  <si>
    <t>Opplæringsaktivitet:</t>
  </si>
  <si>
    <r>
      <t xml:space="preserve">Prisenhet:
</t>
    </r>
    <r>
      <rPr>
        <b/>
        <i/>
        <sz val="8"/>
        <color theme="0"/>
        <rFont val="Calibri"/>
        <family val="2"/>
        <scheme val="minor"/>
      </rPr>
      <t>(velg fra nedtrekksliste)</t>
    </r>
  </si>
  <si>
    <r>
      <t xml:space="preserve">Total sum:
</t>
    </r>
    <r>
      <rPr>
        <i/>
        <sz val="11"/>
        <color theme="1"/>
        <rFont val="Calibri"/>
        <family val="2"/>
        <scheme val="minor"/>
      </rPr>
      <t>(NOK eks. mva.)</t>
    </r>
  </si>
  <si>
    <t>Andre eventuelle kostnadselementer relatert til opplæring:</t>
  </si>
  <si>
    <t>Integrasjoner</t>
  </si>
  <si>
    <t>Andre eventuelle kostnadselementer relatert til integrasjoner:</t>
  </si>
  <si>
    <t>Løpende bistand / rådgivning</t>
  </si>
  <si>
    <t>Prisenhet:</t>
  </si>
  <si>
    <r>
      <rPr>
        <b/>
        <sz val="11"/>
        <rFont val="Calibri"/>
        <family val="2"/>
        <scheme val="minor"/>
      </rPr>
      <t xml:space="preserve">Ekspert: 
</t>
    </r>
    <r>
      <rPr>
        <sz val="8"/>
        <rFont val="Calibri"/>
        <family val="2"/>
        <scheme val="minor"/>
      </rPr>
      <t>Konsulenten skal ha dybdekompetanse innenfor det området han/hun tilbys. Dette må være dokumenterbart gjennom minimum 10 års nyere, relevant rolleerfaring i tillegg til relevant formell kompetanse, herunder relevante kurs, sertifiseringer og utdannelse. Manglende formell kompetanse kan kompenseres ved lengre arbeidserfaring.</t>
    </r>
  </si>
  <si>
    <t>Timer</t>
  </si>
  <si>
    <r>
      <rPr>
        <b/>
        <sz val="11"/>
        <rFont val="Calibri"/>
        <family val="2"/>
        <scheme val="minor"/>
      </rPr>
      <t xml:space="preserve">Seniorkonsulent: 
</t>
    </r>
    <r>
      <rPr>
        <sz val="8"/>
        <rFont val="Calibri"/>
        <family val="2"/>
        <scheme val="minor"/>
      </rPr>
      <t>Konsulenten skal ha dybdekompetanse innenfor det området han/hun tilbys. Dette må være dokumenterbart gjennom minimum 6 års nyere, relevant rolleerfaring i tillegg til relevant formell kompetanse, herunder relevante kurs, sertifiseringer og utdannelse. Manglende formell kompetanse kan kompenseres ved lengre arbeidserfaring.</t>
    </r>
  </si>
  <si>
    <r>
      <rPr>
        <b/>
        <sz val="11"/>
        <rFont val="Calibri"/>
        <family val="2"/>
        <scheme val="minor"/>
      </rPr>
      <t>Konsulent:</t>
    </r>
    <r>
      <rPr>
        <sz val="11"/>
        <rFont val="Calibri"/>
        <family val="2"/>
        <scheme val="minor"/>
      </rPr>
      <t xml:space="preserve"> 
</t>
    </r>
    <r>
      <rPr>
        <sz val="8"/>
        <rFont val="Calibri"/>
        <family val="2"/>
        <scheme val="minor"/>
      </rPr>
      <t>Konsulenten skal ha kompetanse innenfor det området han/hun tilbys. Dette må være dokumenterbart gjennom minimum 3 års nyere, relevant rolleerfaring i tillegg til relevant formell kompetanse, herunder relevante kurs, sertifiseringer og utdannelse. Manglende formell kompetanse kan kompenseres ved lengre arbeidserfaring.</t>
    </r>
  </si>
  <si>
    <t>Andre eventuelle kostnadselementer relatert til løpende bistand / rådgivning:</t>
  </si>
  <si>
    <t>Tilleggstjenester</t>
  </si>
  <si>
    <t>Ny bruker/lisens (utover inkludert antall)</t>
  </si>
  <si>
    <t>Pr bruker</t>
  </si>
  <si>
    <t>Nye integrasjoner</t>
  </si>
  <si>
    <t>Datalagring pr. gigabyte pr. år (utover inkludert antall)</t>
  </si>
  <si>
    <t>Pr GB</t>
  </si>
  <si>
    <t>Overføring av data ved opphør av avtale</t>
  </si>
  <si>
    <t>Fastpris</t>
  </si>
  <si>
    <t>Andre eventuelle kostnadselementer som Kunden ikke har tatt høyde for men som Leverandøren anser som nødvendig for komplett tilbud:</t>
  </si>
  <si>
    <t>Prisenheter:</t>
  </si>
  <si>
    <t>Stk</t>
  </si>
  <si>
    <t>Pr gruppe</t>
  </si>
  <si>
    <t>Pr deltaker</t>
  </si>
  <si>
    <t>Pr måned</t>
  </si>
  <si>
    <t>Pr år</t>
  </si>
  <si>
    <t>Annet</t>
  </si>
  <si>
    <t>Med henvisning til SSA-L - …</t>
  </si>
  <si>
    <r>
      <t xml:space="preserve">Total sum:
</t>
    </r>
    <r>
      <rPr>
        <i/>
        <sz val="11"/>
        <color theme="1"/>
        <rFont val="Calibri"/>
        <family val="2"/>
        <scheme val="minor"/>
      </rPr>
      <t>(NOK eksklusive mva)</t>
    </r>
  </si>
  <si>
    <t>Andre eventuelle kostnadselementer relatert til ...:</t>
  </si>
  <si>
    <t>NOK eksklusive mva</t>
  </si>
  <si>
    <t>Oppsummering</t>
  </si>
  <si>
    <t>1 - Årlig kostnad for tjenesten</t>
  </si>
  <si>
    <t>2 - Etablering av tjenesten</t>
  </si>
  <si>
    <t>3 - Opplæring i avtaleperioden</t>
  </si>
  <si>
    <t>4 - Integrasjoner</t>
  </si>
  <si>
    <t>5 - Løpende bistand, rådgivning</t>
  </si>
  <si>
    <t>6 - Tilleggstjenester</t>
  </si>
  <si>
    <r>
      <t xml:space="preserve">Evalueringssum:
</t>
    </r>
    <r>
      <rPr>
        <i/>
        <sz val="11"/>
        <color theme="1"/>
        <rFont val="Calibri"/>
        <family val="2"/>
        <scheme val="minor"/>
      </rPr>
      <t>(NOK eks. mva.)</t>
    </r>
  </si>
  <si>
    <t>Automatisk oppsummering av priselementer i dette vedlegg</t>
  </si>
  <si>
    <t>Timetall som legges til grunn for evaluering er forventet årlig bruk etter implementeringsperiode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</si>
</sst>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NOK]\ #,##0"/>
  </numFmts>
  <fonts count="2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i/>
      <sz val="11"/>
      <color rgb="FF000000"/>
      <name val="Calibri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i/>
      <sz val="11"/>
      <name val="Calibri"/>
      <family val="2"/>
      <scheme val="minor"/>
    </font>
    <font>
      <b/>
      <i/>
      <sz val="11"/>
      <color indexed="8"/>
      <name val="Calibri"/>
      <family val="2"/>
      <scheme val="minor"/>
    </font>
    <font>
      <b/>
      <sz val="11"/>
      <color rgb="FF000000"/>
      <name val="Calibri"/>
      <family val="2"/>
      <scheme val="minor"/>
    </font>
    <font>
      <sz val="11"/>
      <color theme="9"/>
      <name val="Calibri"/>
      <family val="2"/>
      <scheme val="minor"/>
    </font>
    <font>
      <b/>
      <sz val="12"/>
      <color theme="0"/>
      <name val="Calibri"/>
      <family val="2"/>
      <scheme val="minor"/>
    </font>
    <font>
      <b/>
      <sz val="13"/>
      <color theme="0"/>
      <name val="Calibri"/>
      <family val="2"/>
      <scheme val="minor"/>
    </font>
    <font>
      <i/>
      <sz val="11"/>
      <color rgb="FF0070C0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i/>
      <sz val="8"/>
      <color theme="0"/>
      <name val="Calibri"/>
      <family val="2"/>
      <scheme val="minor"/>
    </font>
    <font>
      <i/>
      <sz val="11"/>
      <color rgb="FF000000"/>
      <name val="Calibri"/>
      <family val="2"/>
    </font>
    <font>
      <sz val="11"/>
      <color rgb="FF0070C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Calibri"/>
      <family val="2"/>
      <scheme val="minor"/>
    </font>
  </fonts>
  <fills count="1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-0.249977111117893"/>
        <bgColor indexed="64"/>
      </patternFill>
    </fill>
    <fill>
      <patternFill patternType="solid">
        <fgColor theme="3" tint="-0.49998474074526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67">
    <xf numFmtId="0" fontId="0" fillId="0" borderId="0" xfId="0"/>
    <xf numFmtId="0" fontId="0" fillId="2" borderId="0" xfId="0" applyFill="1" applyAlignment="1">
      <alignment vertical="top"/>
    </xf>
    <xf numFmtId="0" fontId="1" fillId="2" borderId="0" xfId="0" applyFont="1" applyFill="1" applyAlignment="1">
      <alignment horizontal="right" vertical="top"/>
    </xf>
    <xf numFmtId="0" fontId="0" fillId="2" borderId="0" xfId="0" applyFill="1" applyAlignment="1" applyProtection="1">
      <alignment vertical="top" wrapText="1"/>
      <protection locked="0"/>
    </xf>
    <xf numFmtId="0" fontId="9" fillId="2" borderId="0" xfId="0" applyFont="1" applyFill="1" applyAlignment="1">
      <alignment vertical="top"/>
    </xf>
    <xf numFmtId="0" fontId="1" fillId="5" borderId="0" xfId="0" applyFont="1" applyFill="1" applyAlignment="1">
      <alignment horizontal="center" vertical="top"/>
    </xf>
    <xf numFmtId="0" fontId="5" fillId="3" borderId="0" xfId="0" applyFont="1" applyFill="1" applyAlignment="1">
      <alignment horizontal="center" vertical="top"/>
    </xf>
    <xf numFmtId="0" fontId="10" fillId="2" borderId="0" xfId="0" applyFont="1" applyFill="1" applyAlignment="1">
      <alignment horizontal="center" vertical="top"/>
    </xf>
    <xf numFmtId="0" fontId="1" fillId="2" borderId="0" xfId="0" applyFont="1" applyFill="1" applyAlignment="1">
      <alignment horizontal="center" vertical="top"/>
    </xf>
    <xf numFmtId="0" fontId="0" fillId="2" borderId="1" xfId="0" applyFill="1" applyBorder="1" applyAlignment="1">
      <alignment horizontal="center" vertical="top" wrapText="1"/>
    </xf>
    <xf numFmtId="0" fontId="5" fillId="4" borderId="1" xfId="0" applyFont="1" applyFill="1" applyBorder="1" applyAlignment="1">
      <alignment vertical="top"/>
    </xf>
    <xf numFmtId="0" fontId="5" fillId="4" borderId="1" xfId="0" applyFont="1" applyFill="1" applyBorder="1" applyAlignment="1">
      <alignment horizontal="center" vertical="top"/>
    </xf>
    <xf numFmtId="0" fontId="5" fillId="4" borderId="4" xfId="0" applyFont="1" applyFill="1" applyBorder="1" applyAlignment="1">
      <alignment horizontal="center" vertical="top"/>
    </xf>
    <xf numFmtId="0" fontId="0" fillId="2" borderId="2" xfId="0" applyFill="1" applyBorder="1" applyAlignment="1">
      <alignment vertical="top"/>
    </xf>
    <xf numFmtId="0" fontId="0" fillId="2" borderId="1" xfId="0" applyFill="1" applyBorder="1" applyAlignment="1" applyProtection="1">
      <alignment vertical="top" wrapText="1"/>
      <protection locked="0"/>
    </xf>
    <xf numFmtId="0" fontId="11" fillId="2" borderId="1" xfId="0" applyFont="1" applyFill="1" applyBorder="1" applyAlignment="1">
      <alignment vertical="top"/>
    </xf>
    <xf numFmtId="0" fontId="0" fillId="2" borderId="1" xfId="0" applyFill="1" applyBorder="1" applyAlignment="1">
      <alignment vertical="top"/>
    </xf>
    <xf numFmtId="0" fontId="0" fillId="2" borderId="1" xfId="0" applyFill="1" applyBorder="1" applyAlignment="1">
      <alignment vertical="top" wrapText="1"/>
    </xf>
    <xf numFmtId="164" fontId="12" fillId="4" borderId="1" xfId="0" applyNumberFormat="1" applyFont="1" applyFill="1" applyBorder="1" applyAlignment="1">
      <alignment horizontal="center" vertical="center"/>
    </xf>
    <xf numFmtId="0" fontId="1" fillId="2" borderId="0" xfId="0" applyFont="1" applyFill="1" applyAlignment="1">
      <alignment vertical="top"/>
    </xf>
    <xf numFmtId="0" fontId="1" fillId="8" borderId="1" xfId="0" applyFont="1" applyFill="1" applyBorder="1" applyAlignment="1">
      <alignment horizontal="center" vertical="center" wrapText="1"/>
    </xf>
    <xf numFmtId="164" fontId="0" fillId="2" borderId="0" xfId="0" applyNumberFormat="1" applyFill="1" applyAlignment="1" applyProtection="1">
      <alignment vertical="top" wrapText="1"/>
      <protection locked="0"/>
    </xf>
    <xf numFmtId="0" fontId="13" fillId="4" borderId="1" xfId="0" applyFont="1" applyFill="1" applyBorder="1" applyAlignment="1">
      <alignment horizontal="left" vertical="center"/>
    </xf>
    <xf numFmtId="164" fontId="13" fillId="4" borderId="1" xfId="0" applyNumberFormat="1" applyFont="1" applyFill="1" applyBorder="1" applyAlignment="1">
      <alignment horizontal="center" vertical="center"/>
    </xf>
    <xf numFmtId="0" fontId="2" fillId="2" borderId="0" xfId="0" applyFont="1" applyFill="1" applyAlignment="1">
      <alignment horizontal="left" vertical="center"/>
    </xf>
    <xf numFmtId="0" fontId="1" fillId="6" borderId="0" xfId="0" applyFont="1" applyFill="1" applyAlignment="1">
      <alignment horizontal="center" vertical="top"/>
    </xf>
    <xf numFmtId="0" fontId="14" fillId="2" borderId="1" xfId="0" applyFont="1" applyFill="1" applyBorder="1" applyAlignment="1">
      <alignment horizontal="left" vertical="top" wrapText="1"/>
    </xf>
    <xf numFmtId="0" fontId="5" fillId="9" borderId="0" xfId="0" applyFont="1" applyFill="1" applyAlignment="1">
      <alignment horizontal="center" vertical="top"/>
    </xf>
    <xf numFmtId="0" fontId="0" fillId="2" borderId="1" xfId="0" applyFill="1" applyBorder="1" applyAlignment="1" applyProtection="1">
      <alignment horizontal="center" vertical="top" wrapText="1"/>
      <protection locked="0"/>
    </xf>
    <xf numFmtId="0" fontId="6" fillId="11" borderId="0" xfId="0" applyFont="1" applyFill="1"/>
    <xf numFmtId="0" fontId="5" fillId="4" borderId="1" xfId="0" applyFont="1" applyFill="1" applyBorder="1" applyAlignment="1">
      <alignment horizontal="center" vertical="top" wrapText="1"/>
    </xf>
    <xf numFmtId="164" fontId="0" fillId="10" borderId="1" xfId="0" applyNumberFormat="1" applyFill="1" applyBorder="1" applyAlignment="1">
      <alignment horizontal="center" vertical="top" wrapText="1"/>
    </xf>
    <xf numFmtId="164" fontId="12" fillId="4" borderId="1" xfId="0" applyNumberFormat="1" applyFont="1" applyFill="1" applyBorder="1" applyAlignment="1">
      <alignment horizontal="center" vertical="center" wrapText="1"/>
    </xf>
    <xf numFmtId="0" fontId="1" fillId="8" borderId="1" xfId="0" applyFont="1" applyFill="1" applyBorder="1" applyAlignment="1">
      <alignment horizontal="left" vertical="center" wrapText="1"/>
    </xf>
    <xf numFmtId="0" fontId="4" fillId="2" borderId="0" xfId="0" applyFont="1" applyFill="1"/>
    <xf numFmtId="0" fontId="17" fillId="2" borderId="0" xfId="0" applyFont="1" applyFill="1" applyAlignment="1">
      <alignment vertical="center"/>
    </xf>
    <xf numFmtId="0" fontId="5" fillId="4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horizontal="left" vertical="top" wrapText="1"/>
    </xf>
    <xf numFmtId="0" fontId="3" fillId="2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/>
    </xf>
    <xf numFmtId="0" fontId="18" fillId="2" borderId="1" xfId="0" applyFont="1" applyFill="1" applyBorder="1" applyAlignment="1">
      <alignment vertical="top"/>
    </xf>
    <xf numFmtId="0" fontId="3" fillId="2" borderId="1" xfId="0" applyFont="1" applyFill="1" applyBorder="1" applyAlignment="1" applyProtection="1">
      <alignment vertical="top" wrapText="1"/>
      <protection locked="0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164" fontId="3" fillId="10" borderId="1" xfId="0" applyNumberFormat="1" applyFont="1" applyFill="1" applyBorder="1" applyAlignment="1">
      <alignment horizontal="center" vertical="top" wrapText="1"/>
    </xf>
    <xf numFmtId="0" fontId="3" fillId="10" borderId="1" xfId="0" applyFont="1" applyFill="1" applyBorder="1" applyAlignment="1" applyProtection="1">
      <alignment vertical="top" wrapText="1"/>
      <protection locked="0"/>
    </xf>
    <xf numFmtId="0" fontId="0" fillId="12" borderId="0" xfId="0" applyFill="1" applyAlignment="1" applyProtection="1">
      <alignment vertical="top" wrapText="1"/>
      <protection locked="0"/>
    </xf>
    <xf numFmtId="0" fontId="3" fillId="10" borderId="1" xfId="0" applyFont="1" applyFill="1" applyBorder="1" applyAlignment="1" applyProtection="1">
      <alignment horizontal="center" vertical="top" wrapText="1"/>
      <protection locked="0"/>
    </xf>
    <xf numFmtId="0" fontId="0" fillId="10" borderId="1" xfId="0" applyFill="1" applyBorder="1" applyAlignment="1" applyProtection="1">
      <alignment horizontal="center" vertical="top" wrapText="1"/>
      <protection locked="0"/>
    </xf>
    <xf numFmtId="9" fontId="3" fillId="2" borderId="1" xfId="0" applyNumberFormat="1" applyFont="1" applyFill="1" applyBorder="1" applyAlignment="1" applyProtection="1">
      <alignment horizontal="center" vertical="top" wrapText="1"/>
      <protection locked="0"/>
    </xf>
    <xf numFmtId="0" fontId="14" fillId="2" borderId="3" xfId="0" applyFont="1" applyFill="1" applyBorder="1" applyAlignment="1">
      <alignment horizontal="left" vertical="top" wrapText="1"/>
    </xf>
    <xf numFmtId="0" fontId="18" fillId="2" borderId="3" xfId="0" applyFont="1" applyFill="1" applyBorder="1" applyAlignment="1">
      <alignment vertical="top"/>
    </xf>
    <xf numFmtId="0" fontId="3" fillId="2" borderId="3" xfId="0" applyFont="1" applyFill="1" applyBorder="1" applyAlignment="1">
      <alignment vertical="top"/>
    </xf>
    <xf numFmtId="0" fontId="3" fillId="2" borderId="3" xfId="0" applyFont="1" applyFill="1" applyBorder="1" applyAlignment="1" applyProtection="1">
      <alignment vertical="top" wrapText="1"/>
      <protection locked="0"/>
    </xf>
    <xf numFmtId="0" fontId="3" fillId="10" borderId="1" xfId="0" applyFont="1" applyFill="1" applyBorder="1" applyAlignment="1">
      <alignment vertical="top" wrapText="1"/>
    </xf>
    <xf numFmtId="0" fontId="3" fillId="10" borderId="1" xfId="0" applyFont="1" applyFill="1" applyBorder="1" applyAlignment="1">
      <alignment vertical="top"/>
    </xf>
    <xf numFmtId="0" fontId="17" fillId="2" borderId="0" xfId="0" applyFont="1" applyFill="1" applyAlignment="1">
      <alignment horizontal="center" vertical="center"/>
    </xf>
    <xf numFmtId="0" fontId="1" fillId="2" borderId="0" xfId="0" applyFont="1" applyFill="1" applyAlignment="1">
      <alignment horizontal="center" vertical="top" wrapText="1"/>
    </xf>
    <xf numFmtId="0" fontId="7" fillId="4" borderId="0" xfId="0" applyFont="1" applyFill="1" applyAlignment="1">
      <alignment horizontal="center" vertical="top"/>
    </xf>
    <xf numFmtId="0" fontId="8" fillId="2" borderId="0" xfId="0" applyFont="1" applyFill="1" applyAlignment="1">
      <alignment horizontal="center" vertical="top"/>
    </xf>
    <xf numFmtId="0" fontId="1" fillId="8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 applyProtection="1">
      <alignment horizontal="center" vertical="top" wrapText="1"/>
      <protection locked="0"/>
    </xf>
    <xf numFmtId="0" fontId="5" fillId="4" borderId="1" xfId="0" applyFont="1" applyFill="1" applyBorder="1" applyAlignment="1">
      <alignment horizontal="center" vertical="top"/>
    </xf>
    <xf numFmtId="0" fontId="1" fillId="8" borderId="2" xfId="0" applyFont="1" applyFill="1" applyBorder="1" applyAlignment="1">
      <alignment horizontal="center" vertical="center" wrapText="1"/>
    </xf>
    <xf numFmtId="0" fontId="1" fillId="8" borderId="3" xfId="0" applyFont="1" applyFill="1" applyBorder="1" applyAlignment="1">
      <alignment horizontal="center" vertical="center"/>
    </xf>
    <xf numFmtId="0" fontId="1" fillId="7" borderId="0" xfId="0" applyFont="1" applyFill="1" applyAlignment="1">
      <alignment horizontal="center" vertical="top"/>
    </xf>
    <xf numFmtId="0" fontId="1" fillId="2" borderId="5" xfId="0" applyFont="1" applyFill="1" applyBorder="1" applyAlignment="1">
      <alignment horizontal="center" vertical="top" wrapText="1"/>
    </xf>
    <xf numFmtId="0" fontId="0" fillId="2" borderId="1" xfId="0" applyFill="1" applyBorder="1" applyAlignment="1" applyProtection="1">
      <alignment horizontal="center" vertical="top" wrapText="1"/>
      <protection locked="0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A7A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microsoft.com/office/2017/10/relationships/person" Target="persons/person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276225</xdr:colOff>
      <xdr:row>1</xdr:row>
      <xdr:rowOff>66673</xdr:rowOff>
    </xdr:from>
    <xdr:to>
      <xdr:col>15</xdr:col>
      <xdr:colOff>279918</xdr:colOff>
      <xdr:row>26</xdr:row>
      <xdr:rowOff>129268</xdr:rowOff>
    </xdr:to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8CE2639C-1D38-439C-820C-F55F50ED4A99}"/>
            </a:ext>
          </a:extLst>
        </xdr:cNvPr>
        <xdr:cNvSpPr txBox="1"/>
      </xdr:nvSpPr>
      <xdr:spPr>
        <a:xfrm>
          <a:off x="276225" y="253286"/>
          <a:ext cx="12133489" cy="4727901"/>
        </a:xfrm>
        <a:prstGeom prst="rect">
          <a:avLst/>
        </a:prstGeom>
        <a:solidFill>
          <a:schemeClr val="lt1"/>
        </a:solidFill>
        <a:ln w="9525" cmpd="sng">
          <a:solidFill>
            <a:schemeClr val="lt1">
              <a:shade val="50000"/>
            </a:schemeClr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square" rtlCol="0" anchor="t"/>
        <a:lstStyle/>
        <a:p>
          <a:r>
            <a:rPr lang="nb-NO" sz="1600" b="1"/>
            <a:t>VEILEDNING:</a:t>
          </a:r>
        </a:p>
        <a:p>
          <a:r>
            <a:rPr lang="nb-NO" sz="1400"/>
            <a:t>Leverandøren skal gi sitt pristilbud</a:t>
          </a:r>
          <a:r>
            <a:rPr lang="nb-NO" sz="1400" baseline="0"/>
            <a:t> på den form som er angitt i dette prisskjemaet.</a:t>
          </a:r>
        </a:p>
        <a:p>
          <a:endParaRPr lang="nb-NO" sz="1400" baseline="0"/>
        </a:p>
        <a:p>
          <a:r>
            <a:rPr lang="nb-NO" sz="1400" baseline="0"/>
            <a:t>Leverandørens priser vil bli beregnet med utgangspunkt i utfylt </a:t>
          </a:r>
          <a:r>
            <a:rPr lang="nb-NO" sz="140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arkfane 0 - 6.</a:t>
          </a:r>
        </a:p>
        <a:p>
          <a:endParaRPr lang="nb-NO" sz="1400" b="0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Alle priser i dette vedlegg skal oppgis i norske kroner (NOK) eksklusiv merverdiavgift (men inklusiv alle andre skatter og avgifter). </a:t>
          </a:r>
        </a:p>
        <a:p>
          <a:endParaRPr lang="nb-NO" sz="1400" b="0" i="0" baseline="0">
            <a:solidFill>
              <a:sysClr val="windowText" lastClr="000000"/>
            </a:solidFill>
            <a:effectLst/>
            <a:latin typeface="+mn-lt"/>
            <a:ea typeface="+mn-ea"/>
            <a:cs typeface="+mn-cs"/>
          </a:endParaRPr>
        </a:p>
        <a:p>
          <a:r>
            <a:rPr lang="nb-NO" sz="14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Leverandørens oppgitte priser skal inkludere alle kostnader tilknyttet oppfyllelse av Avtalen. Kostnader tilknyttet eksempelvis installasjoner, konfigurering, utvikling og tilpasninger, tredjepartslisenser, ordre- og fakturagebyr, adminsitrasjon, godtgjørelser, reiser og lignende anses inkludert i de oppgitte prisene med mindre Leverandøren eksplisitt har presisert annet i sitt pristilbud. Dette medfører at kostnader som Leverandøren vet eller bør vite vil tilkomme, men som ikke er spesifikt angitt i tilbudet, vil bli ansett som inkludert i de oppgitte prisene. Eventuelle forbehold og presiseringer skal </a:t>
          </a:r>
          <a:r>
            <a:rPr lang="nb-NO" sz="1400" b="0" i="0" u="sng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ikke</a:t>
          </a:r>
          <a:r>
            <a:rPr lang="nb-NO" sz="14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angis i dette prisskjemaet, men skal tydelig fremgå av den del av tilbudet hvor det er forutsatt at alle forbehold skal fremkomme.</a:t>
          </a:r>
        </a:p>
        <a:p>
          <a:pPr marL="0" marR="0" indent="0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="0" i="0" baseline="0">
              <a:solidFill>
                <a:sysClr val="windowText" lastClr="000000"/>
              </a:solidFill>
              <a:effectLst/>
              <a:latin typeface="+mn-lt"/>
              <a:ea typeface="+mn-ea"/>
              <a:cs typeface="+mn-cs"/>
            </a:rPr>
            <a:t> </a:t>
          </a:r>
          <a:endParaRPr lang="nb-NO" sz="1400">
            <a:solidFill>
              <a:sysClr val="windowText" lastClr="000000"/>
            </a:solidFill>
            <a:effectLst/>
          </a:endParaRP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400" baseline="0"/>
            <a:t>Kunden forbeholder seg retten til å foreta endringer og presiseringer av prisskjemaet i løpet av avklaringene og forhandlingene.</a:t>
          </a:r>
        </a:p>
        <a:p>
          <a:endParaRPr lang="nb-NO" sz="1400" baseline="0"/>
        </a:p>
        <a:p>
          <a:r>
            <a:rPr lang="nb-NO" sz="1400" b="1" baseline="0"/>
            <a:t>Pristilbudet som gis i dette prisskjemaet er komplett, og dekker hele leveransen som er beskrevet i Kundens konkurransedokumenter og Leverandørens tilbud.</a:t>
          </a:r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2</xdr:row>
      <xdr:rowOff>261053</xdr:rowOff>
    </xdr:from>
    <xdr:ext cx="10132784" cy="2166057"/>
    <xdr:sp macro="" textlink="">
      <xdr:nvSpPr>
        <xdr:cNvPr id="7" name="TekstSylinder 6">
          <a:extLst>
            <a:ext uri="{FF2B5EF4-FFF2-40B4-BE49-F238E27FC236}">
              <a16:creationId xmlns:a16="http://schemas.microsoft.com/office/drawing/2014/main" id="{FCD4ABA9-B637-4E5E-B68B-93CA2A2489C7}"/>
            </a:ext>
          </a:extLst>
        </xdr:cNvPr>
        <xdr:cNvSpPr txBox="1"/>
      </xdr:nvSpPr>
      <xdr:spPr>
        <a:xfrm>
          <a:off x="169333" y="776109"/>
          <a:ext cx="10132784" cy="2166057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"Årlig kostnad for tjenesten" bes Leverandøren</a:t>
          </a:r>
          <a:r>
            <a:rPr lang="nb-NO" sz="1100" baseline="0"/>
            <a:t> prise total årlige kostnad for tilbudte løsning/tjeneste ut fra Kundens krav. Prisen </a:t>
          </a:r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skal inneholde alle relevante kostnadselementer, herunder (men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ikke begrenset til) </a:t>
          </a:r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komplett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løsning/tjeneste som kravstilt i de ulike bilagene i SSA-L, integrasjoner, drift-, vedlikehold- og supportytelser, </a:t>
          </a:r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program- og versjonsoppdateringer,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etc. </a:t>
          </a:r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. Kunden ønsker så langt det lar seg gjøre å benytte en ferdig utviklet løsning, såkalt «hyllevare».</a:t>
          </a:r>
          <a:b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b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Leverandøren oppfordres om å tilby mest mulig hensiktsmessig lisensiering for Kunden.</a:t>
          </a:r>
        </a:p>
        <a:p>
          <a:pPr algn="ctr"/>
          <a:endParaRPr lang="nb-N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I estimeringen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av "Årlig kostnad for tjenesten"  prises følgende priselementer:</a:t>
          </a:r>
          <a:endParaRPr lang="nb-N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r>
            <a:rPr lang="nb-NO" sz="110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Pris levering</a:t>
          </a:r>
          <a: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 av tjenesten (inkludert vedlikehold) pr. måned</a:t>
          </a:r>
          <a:br>
            <a:rPr lang="nb-NO" sz="1100" baseline="0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nb-N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nb-N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nb-NO" sz="1100">
            <a:solidFill>
              <a:schemeClr val="tx1"/>
            </a:solidFill>
            <a:effectLst/>
            <a:latin typeface="+mn-lt"/>
            <a:ea typeface="+mn-ea"/>
            <a:cs typeface="+mn-cs"/>
          </a:endParaRPr>
        </a:p>
        <a:p>
          <a:pPr algn="ctr"/>
          <a:endParaRPr lang="nb-NO">
            <a:effectLst/>
          </a:endParaRPr>
        </a:p>
        <a:p>
          <a:pPr algn="ctr"/>
          <a:endParaRPr lang="nb-NO" sz="1100" baseline="0"/>
        </a:p>
        <a:p>
          <a:endParaRPr lang="nb-NO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18143</xdr:colOff>
      <xdr:row>3</xdr:row>
      <xdr:rowOff>27214</xdr:rowOff>
    </xdr:from>
    <xdr:ext cx="19440071" cy="552224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629DB4E8-8F9E-43DB-86D4-A48CFAAFC77F}"/>
            </a:ext>
          </a:extLst>
        </xdr:cNvPr>
        <xdr:cNvSpPr txBox="1"/>
      </xdr:nvSpPr>
      <xdr:spPr>
        <a:xfrm>
          <a:off x="192768" y="725714"/>
          <a:ext cx="19440071" cy="552224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 b="1"/>
            <a:t>I pris for "Etablering av tjenesten" bes Leverandøren</a:t>
          </a:r>
          <a:r>
            <a:rPr lang="nb-NO" sz="1100" b="1" baseline="0"/>
            <a:t> om å prise sin prosjektgjennomføring av Etableringsprosjektet. Milepælene det henvises til her skal være de samme som Leverandøren legger til grunn i sin </a:t>
          </a:r>
          <a:r>
            <a:rPr lang="nb-NO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  <a:t>plan for gjennomføring av etableringsfasen i </a:t>
          </a:r>
          <a:r>
            <a:rPr lang="nb-NO" sz="1100" b="1" baseline="0"/>
            <a:t>SSA-L Bilag 3.</a:t>
          </a:r>
        </a:p>
        <a:p>
          <a:pPr marL="0" marR="0" lvl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r>
            <a:rPr lang="nb-NO" sz="1100" b="1"/>
            <a:t>			</a:t>
          </a:r>
          <a:endParaRPr lang="nb-NO" sz="1100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18144</xdr:colOff>
      <xdr:row>3</xdr:row>
      <xdr:rowOff>27214</xdr:rowOff>
    </xdr:from>
    <xdr:ext cx="10132784" cy="755196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59904B4C-1C1B-4375-85C7-92EE3248107E}"/>
            </a:ext>
          </a:extLst>
        </xdr:cNvPr>
        <xdr:cNvSpPr txBox="1"/>
      </xdr:nvSpPr>
      <xdr:spPr>
        <a:xfrm>
          <a:off x="195037" y="802822"/>
          <a:ext cx="10132784" cy="75519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"Opplæring i avtaleperioden" bes Leverandøren</a:t>
          </a:r>
          <a:r>
            <a:rPr lang="nb-NO" sz="1100" baseline="0"/>
            <a:t> prise sine tilbudte opplæringsaktiviteter ut fra Kundens krav i Bilag 1 </a:t>
          </a:r>
          <a:r>
            <a:rPr lang="nb-NO" sz="1100" i="1" baseline="0"/>
            <a:t>Kundens kravspesifikasjon </a:t>
          </a:r>
          <a:r>
            <a:rPr lang="nb-NO" sz="1100" i="0" baseline="0"/>
            <a:t>besvart i Bilag 2 </a:t>
          </a:r>
          <a:r>
            <a:rPr lang="nb-NO" sz="1100" i="1" baseline="0"/>
            <a:t>Leverandørens beskrivelse av tjenesten</a:t>
          </a:r>
          <a:r>
            <a:rPr lang="nb-NO" sz="1100" baseline="0"/>
            <a:t>. Priser for opplæringsaktiviteter tilknyttet Etableringsfasen (ref. krav i Bilag 3 </a:t>
          </a:r>
          <a:r>
            <a:rPr lang="nb-NO" sz="1100" i="1" baseline="0"/>
            <a:t>Plan for etableringsfasen</a:t>
          </a:r>
          <a:r>
            <a:rPr lang="nb-NO" sz="1100" baseline="0"/>
            <a:t>) skal ikke prises her, men hensyntas i Leverandørens priser for Etablering av tjenesten (ref. arkfane 2)</a:t>
          </a:r>
        </a:p>
        <a:p>
          <a:endParaRPr lang="nb-NO" sz="1100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0</xdr:colOff>
      <xdr:row>3</xdr:row>
      <xdr:rowOff>0</xdr:rowOff>
    </xdr:from>
    <xdr:ext cx="10132784" cy="582386"/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884ED96A-264C-4E45-A831-854715B9B3D2}"/>
            </a:ext>
          </a:extLst>
        </xdr:cNvPr>
        <xdr:cNvSpPr txBox="1"/>
      </xdr:nvSpPr>
      <xdr:spPr>
        <a:xfrm>
          <a:off x="174171" y="778329"/>
          <a:ext cx="10132784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integrasjoner bes Leverandøren</a:t>
          </a:r>
          <a:r>
            <a:rPr lang="nb-NO" sz="1100" baseline="0"/>
            <a:t> prise kostnad for å sette opp integrasjon mot de ulike løsningene som er beskrevet i Bilag 1.</a:t>
          </a:r>
        </a:p>
        <a:p>
          <a:endParaRPr lang="nb-NO" sz="1100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18143</xdr:colOff>
      <xdr:row>3</xdr:row>
      <xdr:rowOff>27214</xdr:rowOff>
    </xdr:from>
    <xdr:ext cx="10677071" cy="321128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FD76F0E4-88EF-41EB-AF51-32F85FCCD17A}"/>
            </a:ext>
          </a:extLst>
        </xdr:cNvPr>
        <xdr:cNvSpPr txBox="1"/>
      </xdr:nvSpPr>
      <xdr:spPr>
        <a:xfrm>
          <a:off x="192314" y="805543"/>
          <a:ext cx="10677071" cy="321128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"Løpende bistand / rådgivning" bes Leverandøren</a:t>
          </a:r>
          <a:r>
            <a:rPr lang="nb-NO" sz="1100" baseline="0"/>
            <a:t> prise sine tilbudte timepriser for konsulenttjenester (bistand / rådgivning).</a:t>
          </a:r>
          <a:endParaRPr lang="nb-NO" sz="1100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163286</xdr:colOff>
      <xdr:row>2</xdr:row>
      <xdr:rowOff>239486</xdr:rowOff>
    </xdr:from>
    <xdr:ext cx="10132784" cy="582386"/>
    <xdr:sp macro="" textlink="">
      <xdr:nvSpPr>
        <xdr:cNvPr id="5" name="TekstSylinder 4">
          <a:extLst>
            <a:ext uri="{FF2B5EF4-FFF2-40B4-BE49-F238E27FC236}">
              <a16:creationId xmlns:a16="http://schemas.microsoft.com/office/drawing/2014/main" id="{77CFEF87-0E5C-44F9-A2F7-E8E9A0F79F5B}"/>
            </a:ext>
          </a:extLst>
        </xdr:cNvPr>
        <xdr:cNvSpPr txBox="1"/>
      </xdr:nvSpPr>
      <xdr:spPr>
        <a:xfrm>
          <a:off x="163286" y="756557"/>
          <a:ext cx="10132784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"Tilleggstjenester" bes Leverandøren</a:t>
          </a:r>
          <a:r>
            <a:rPr lang="nb-NO" sz="1100" baseline="0"/>
            <a:t> prise Kundens opplistede tilleggstjenester, samt eventuelle ytterligere tilleggstjenester som Leverandøren finner hensiktsmessig ut fra Kundens beskrevne behov (Ref. SSA-L - samtlige bilag).</a:t>
          </a:r>
        </a:p>
        <a:p>
          <a:endParaRPr lang="nb-NO" sz="1100"/>
        </a:p>
      </xdr:txBody>
    </xdr:sp>
    <xdr:clientData/>
  </xdr:oneCellAnchor>
</xdr:wsDr>
</file>

<file path=xl/drawings/drawing8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18143</xdr:colOff>
      <xdr:row>3</xdr:row>
      <xdr:rowOff>27214</xdr:rowOff>
    </xdr:from>
    <xdr:ext cx="9027885" cy="582386"/>
    <xdr:sp macro="" textlink="">
      <xdr:nvSpPr>
        <xdr:cNvPr id="2" name="TekstSylinder 1">
          <a:extLst>
            <a:ext uri="{FF2B5EF4-FFF2-40B4-BE49-F238E27FC236}">
              <a16:creationId xmlns:a16="http://schemas.microsoft.com/office/drawing/2014/main" id="{C2C3ABAC-D3AF-4F9A-B0CA-4530C8B2848A}"/>
            </a:ext>
          </a:extLst>
        </xdr:cNvPr>
        <xdr:cNvSpPr txBox="1"/>
      </xdr:nvSpPr>
      <xdr:spPr>
        <a:xfrm>
          <a:off x="192314" y="729343"/>
          <a:ext cx="9027885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"Opplæring i avtaleperioden" bes Leverandøren</a:t>
          </a:r>
          <a:r>
            <a:rPr lang="nb-NO" sz="1100" baseline="0"/>
            <a:t> prise sine tilbudte opplæringsaktiviteter ut fra Kundens krav i Bilag 1 </a:t>
          </a:r>
          <a:r>
            <a:rPr lang="nb-NO" sz="1100" i="1" baseline="0"/>
            <a:t>Kundens kravspesifikasjon </a:t>
          </a:r>
          <a:r>
            <a:rPr lang="nb-NO" sz="1100" i="0" baseline="0"/>
            <a:t>beskrevet i Bilag 2 </a:t>
          </a:r>
          <a:r>
            <a:rPr lang="nb-NO" sz="1100" i="1" baseline="0"/>
            <a:t>Leverandørens beskrivelse av tjenesten</a:t>
          </a:r>
          <a:r>
            <a:rPr lang="nb-NO" sz="1100" baseline="0"/>
            <a:t>.</a:t>
          </a:r>
        </a:p>
        <a:p>
          <a:endParaRPr lang="nb-NO" sz="1100"/>
        </a:p>
      </xdr:txBody>
    </xdr:sp>
    <xdr:clientData/>
  </xdr:oneCellAnchor>
  <xdr:oneCellAnchor>
    <xdr:from>
      <xdr:col>2</xdr:col>
      <xdr:colOff>18144</xdr:colOff>
      <xdr:row>3</xdr:row>
      <xdr:rowOff>27214</xdr:rowOff>
    </xdr:from>
    <xdr:ext cx="10132784" cy="582386"/>
    <xdr:sp macro="" textlink="">
      <xdr:nvSpPr>
        <xdr:cNvPr id="3" name="TekstSylinder 2">
          <a:extLst>
            <a:ext uri="{FF2B5EF4-FFF2-40B4-BE49-F238E27FC236}">
              <a16:creationId xmlns:a16="http://schemas.microsoft.com/office/drawing/2014/main" id="{B0B1DDFC-875D-4EB8-9711-811F113A346A}"/>
            </a:ext>
          </a:extLst>
        </xdr:cNvPr>
        <xdr:cNvSpPr txBox="1"/>
      </xdr:nvSpPr>
      <xdr:spPr>
        <a:xfrm>
          <a:off x="192315" y="805543"/>
          <a:ext cx="10132784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I pris for "Opplæring i avtaleperioden" bes Leverandøren</a:t>
          </a:r>
          <a:r>
            <a:rPr lang="nb-NO" sz="1100" baseline="0"/>
            <a:t> prise sine tilbudte opplæringsaktiviteter ut fra Kundens krav i Bilag 1 </a:t>
          </a:r>
          <a:r>
            <a:rPr lang="nb-NO" sz="1100" i="1" baseline="0"/>
            <a:t>Kundens kravspesifikasjon </a:t>
          </a:r>
          <a:r>
            <a:rPr lang="nb-NO" sz="1100" i="0" baseline="0"/>
            <a:t>beskrevet i Bilag 2 </a:t>
          </a:r>
          <a:r>
            <a:rPr lang="nb-NO" sz="1100" i="1" baseline="0"/>
            <a:t>Leverandørens beskrivelse av tjenesten</a:t>
          </a:r>
          <a:r>
            <a:rPr lang="nb-NO" sz="1100" baseline="0"/>
            <a:t>. Priser for opplæringsaktiviteter tilknyttet Etableringsfasen (ref. krav i Bilag 3 </a:t>
          </a:r>
          <a:r>
            <a:rPr lang="nb-NO" sz="1100" i="1" baseline="0"/>
            <a:t>Plan for etableringsfasen</a:t>
          </a:r>
          <a:r>
            <a:rPr lang="nb-NO" sz="1100" baseline="0"/>
            <a:t>) skal ikke prises her, men hensyntas i Leverandørens priser for Etablering av tjenesten (ref. arkfane 2)</a:t>
          </a:r>
        </a:p>
        <a:p>
          <a:pPr algn="ctr"/>
          <a:r>
            <a:rPr lang="nb-NO" sz="1100" baseline="0"/>
            <a:t>)</a:t>
          </a:r>
        </a:p>
        <a:p>
          <a:endParaRPr lang="nb-NO" sz="1100"/>
        </a:p>
      </xdr:txBody>
    </xdr:sp>
    <xdr:clientData/>
  </xdr:oneCellAnchor>
  <xdr:oneCellAnchor>
    <xdr:from>
      <xdr:col>2</xdr:col>
      <xdr:colOff>18144</xdr:colOff>
      <xdr:row>3</xdr:row>
      <xdr:rowOff>27214</xdr:rowOff>
    </xdr:from>
    <xdr:ext cx="10132784" cy="582386"/>
    <xdr:sp macro="" textlink="">
      <xdr:nvSpPr>
        <xdr:cNvPr id="4" name="TekstSylinder 3">
          <a:extLst>
            <a:ext uri="{FF2B5EF4-FFF2-40B4-BE49-F238E27FC236}">
              <a16:creationId xmlns:a16="http://schemas.microsoft.com/office/drawing/2014/main" id="{91317255-65EF-4DF9-BF5A-A584307106F0}"/>
            </a:ext>
          </a:extLst>
        </xdr:cNvPr>
        <xdr:cNvSpPr txBox="1"/>
      </xdr:nvSpPr>
      <xdr:spPr>
        <a:xfrm>
          <a:off x="192315" y="805543"/>
          <a:ext cx="10132784" cy="582386"/>
        </a:xfrm>
        <a:prstGeom prst="rect">
          <a:avLst/>
        </a:prstGeom>
        <a:solidFill>
          <a:schemeClr val="bg2"/>
        </a:solidFill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noAutofit/>
        </a:bodyPr>
        <a:lstStyle/>
        <a:p>
          <a:pPr algn="ctr"/>
          <a:r>
            <a:rPr lang="nb-NO" sz="1100"/>
            <a:t>...</a:t>
          </a:r>
        </a:p>
      </xdr:txBody>
    </xdr:sp>
    <xdr:clientData/>
  </xdr:oneCellAnchor>
</xdr:wsDr>
</file>

<file path=xl/persons/person.xml><?xml version="1.0" encoding="utf-8"?>
<personList xmlns="http://schemas.microsoft.com/office/spreadsheetml/2018/threadedcomments" xmlns:x="http://schemas.openxmlformats.org/spreadsheetml/2006/main">
  <person displayName="Kyrre" id="{243D0029-26D4-43B9-8BF8-AF59270A5DB3}" userId="kyrre.kristiansen@elvia.no" providerId="PeoplePicker"/>
  <person displayName="Kenneth Monsen" id="{9D5413A8-5639-4FCE-B670-89D16A7571B7}" userId="S::kenneth.monsen@elvia.no::a0ff147e-398b-4de2-ac84-7ef723f12c56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D21" dT="2026-09-03T23:21:00.00" personId="{9D5413A8-5639-4FCE-B670-89D16A7571B7}" id="{27895313-0016-4693-A02C-A271A096E072}">
    <text>@Kyrre - fjernet hele rabatt-greia</text>
    <mentions>
      <mention mentionpersonId="{243D0029-26D4-43B9-8BF8-AF59270A5DB3}" mentionId="{B1800477-4B61-42F6-9BA6-2FEDFF1E4F41}" startIndex="0" length="6"/>
    </mentions>
  </threadedComment>
</ThreadedComments>
</file>

<file path=xl/threadedComments/threadedComment2.xml><?xml version="1.0" encoding="utf-8"?>
<ThreadedComments xmlns="http://schemas.microsoft.com/office/spreadsheetml/2018/threadedcomments" xmlns:x="http://schemas.openxmlformats.org/spreadsheetml/2006/main">
  <threadedComment ref="C2" dT="2026-09-03T23:20:21.21" personId="{9D5413A8-5639-4FCE-B670-89D16A7571B7}" id="{E2D6DDFB-3738-4D3E-98F9-40829A92CDF7}">
    <text>@Kyrre - la til en oppsummeringsfane</text>
    <mentions>
      <mention mentionpersonId="{243D0029-26D4-43B9-8BF8-AF59270A5DB3}" mentionId="{509A00A3-7A33-4164-AB92-7884A0277E91}" startIndex="0" length="6"/>
    </mentions>
  </threadedComment>
</ThreadedComments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4.xml"/><Relationship Id="rId4" Type="http://schemas.microsoft.com/office/2017/10/relationships/threadedComment" Target="../threadedComments/threadedComment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3" Type="http://schemas.microsoft.com/office/2017/10/relationships/threadedComment" Target="../threadedComments/threadedComment2.xml"/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08D095-767E-4159-B7FA-E6E18FA09935}">
  <sheetPr>
    <tabColor theme="3" tint="-0.499984740745262"/>
  </sheetPr>
  <dimension ref="A1"/>
  <sheetViews>
    <sheetView zoomScaleNormal="100" workbookViewId="0">
      <selection activeCell="R17" sqref="R17"/>
    </sheetView>
  </sheetViews>
  <sheetFormatPr baseColWidth="10" defaultColWidth="11.42578125" defaultRowHeight="15" x14ac:dyDescent="0.25"/>
  <cols>
    <col min="1" max="16384" width="11.42578125" style="45"/>
  </cols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75CA94-476B-4763-AFAC-72DB949FA984}">
  <sheetPr>
    <tabColor theme="3"/>
  </sheetPr>
  <dimension ref="A2:H42"/>
  <sheetViews>
    <sheetView topLeftCell="B1" zoomScale="90" zoomScaleNormal="90" workbookViewId="0">
      <selection activeCell="K22" sqref="K22"/>
    </sheetView>
  </sheetViews>
  <sheetFormatPr baseColWidth="10" defaultColWidth="11.42578125" defaultRowHeight="15" x14ac:dyDescent="0.25"/>
  <cols>
    <col min="1" max="1" width="11.42578125" style="1" hidden="1" customWidth="1"/>
    <col min="2" max="2" width="14.5703125" style="1" customWidth="1"/>
    <col min="3" max="3" width="58.5703125" style="1" customWidth="1"/>
    <col min="4" max="4" width="17.42578125" style="1" customWidth="1"/>
    <col min="5" max="5" width="15" style="1" customWidth="1"/>
    <col min="6" max="7" width="13.28515625" style="1" customWidth="1"/>
    <col min="8" max="8" width="32" style="1" customWidth="1"/>
    <col min="9" max="16384" width="11.42578125" style="1"/>
  </cols>
  <sheetData>
    <row r="2" spans="1:8" ht="26.25" x14ac:dyDescent="0.25">
      <c r="C2" s="57" t="s">
        <v>0</v>
      </c>
      <c r="D2" s="57"/>
      <c r="E2" s="57"/>
      <c r="F2" s="57"/>
      <c r="G2" s="57"/>
      <c r="H2" s="57"/>
    </row>
    <row r="3" spans="1:8" ht="20.65" customHeight="1" x14ac:dyDescent="0.25">
      <c r="C3" s="58" t="s">
        <v>1</v>
      </c>
      <c r="D3" s="58"/>
      <c r="E3" s="58"/>
      <c r="F3" s="58"/>
      <c r="G3" s="58"/>
      <c r="H3" s="58"/>
    </row>
    <row r="4" spans="1:8" x14ac:dyDescent="0.25">
      <c r="C4" s="2"/>
      <c r="D4" s="2"/>
      <c r="E4" s="3"/>
    </row>
    <row r="5" spans="1:8" x14ac:dyDescent="0.25">
      <c r="C5" s="2"/>
      <c r="D5" s="2"/>
      <c r="E5" s="3"/>
    </row>
    <row r="6" spans="1:8" ht="50.1" customHeight="1" x14ac:dyDescent="0.25">
      <c r="C6" s="35"/>
      <c r="D6" s="35"/>
      <c r="E6" s="35"/>
      <c r="F6" s="35"/>
      <c r="G6" s="35"/>
      <c r="H6" s="35"/>
    </row>
    <row r="7" spans="1:8" s="34" customFormat="1" ht="108" customHeight="1" x14ac:dyDescent="0.25">
      <c r="C7" s="55"/>
      <c r="D7" s="55"/>
      <c r="E7" s="55"/>
      <c r="F7" s="55"/>
      <c r="G7" s="55"/>
      <c r="H7" s="55"/>
    </row>
    <row r="8" spans="1:8" x14ac:dyDescent="0.25">
      <c r="C8" s="2"/>
      <c r="D8" s="2"/>
      <c r="E8" s="3"/>
    </row>
    <row r="9" spans="1:8" ht="45" x14ac:dyDescent="0.25">
      <c r="C9" s="10" t="s">
        <v>2</v>
      </c>
      <c r="D9" s="30" t="s">
        <v>3</v>
      </c>
      <c r="E9" s="11" t="s">
        <v>4</v>
      </c>
      <c r="F9" s="11" t="s">
        <v>5</v>
      </c>
      <c r="G9" s="11" t="s">
        <v>6</v>
      </c>
      <c r="H9" s="11" t="s">
        <v>7</v>
      </c>
    </row>
    <row r="10" spans="1:8" x14ac:dyDescent="0.25">
      <c r="A10" s="13" t="s">
        <v>8</v>
      </c>
      <c r="B10" s="56"/>
      <c r="C10" s="26" t="s">
        <v>9</v>
      </c>
      <c r="D10" s="42"/>
      <c r="E10" s="42"/>
      <c r="F10" s="42"/>
      <c r="G10" s="43">
        <f>E10*F10</f>
        <v>0</v>
      </c>
      <c r="H10" s="41"/>
    </row>
    <row r="11" spans="1:8" x14ac:dyDescent="0.25">
      <c r="A11" s="13" t="s">
        <v>10</v>
      </c>
      <c r="B11" s="56"/>
      <c r="C11" s="40" t="s">
        <v>11</v>
      </c>
      <c r="D11" s="42"/>
      <c r="E11" s="42"/>
      <c r="F11" s="42"/>
      <c r="G11" s="43">
        <f t="shared" ref="G11:G25" si="0">E11*F11</f>
        <v>0</v>
      </c>
      <c r="H11" s="41"/>
    </row>
    <row r="12" spans="1:8" x14ac:dyDescent="0.25">
      <c r="A12" s="13" t="s">
        <v>12</v>
      </c>
      <c r="B12" s="56"/>
      <c r="C12" s="40" t="s">
        <v>11</v>
      </c>
      <c r="D12" s="42"/>
      <c r="E12" s="42"/>
      <c r="F12" s="42"/>
      <c r="G12" s="43">
        <f t="shared" si="0"/>
        <v>0</v>
      </c>
      <c r="H12" s="41"/>
    </row>
    <row r="13" spans="1:8" x14ac:dyDescent="0.25">
      <c r="A13" s="13" t="s">
        <v>13</v>
      </c>
      <c r="B13" s="56"/>
      <c r="C13" s="40" t="s">
        <v>11</v>
      </c>
      <c r="D13" s="42"/>
      <c r="E13" s="42"/>
      <c r="F13" s="42"/>
      <c r="G13" s="43">
        <f t="shared" si="0"/>
        <v>0</v>
      </c>
      <c r="H13" s="41"/>
    </row>
    <row r="14" spans="1:8" x14ac:dyDescent="0.25">
      <c r="A14" s="13" t="s">
        <v>14</v>
      </c>
      <c r="B14" s="56"/>
      <c r="C14" s="38"/>
      <c r="D14" s="42"/>
      <c r="E14" s="42"/>
      <c r="F14" s="42"/>
      <c r="G14" s="43">
        <f t="shared" si="0"/>
        <v>0</v>
      </c>
      <c r="H14" s="41"/>
    </row>
    <row r="15" spans="1:8" x14ac:dyDescent="0.25">
      <c r="A15" s="13" t="s">
        <v>15</v>
      </c>
      <c r="B15" s="56"/>
      <c r="C15" s="38"/>
      <c r="D15" s="42"/>
      <c r="E15" s="42"/>
      <c r="F15" s="42"/>
      <c r="G15" s="43">
        <f t="shared" si="0"/>
        <v>0</v>
      </c>
      <c r="H15" s="41"/>
    </row>
    <row r="16" spans="1:8" x14ac:dyDescent="0.25">
      <c r="A16" s="13" t="s">
        <v>16</v>
      </c>
      <c r="B16" s="56"/>
      <c r="C16" s="38"/>
      <c r="D16" s="42"/>
      <c r="E16" s="42"/>
      <c r="F16" s="42"/>
      <c r="G16" s="43">
        <f t="shared" si="0"/>
        <v>0</v>
      </c>
      <c r="H16" s="41"/>
    </row>
    <row r="17" spans="1:8" x14ac:dyDescent="0.25">
      <c r="A17" s="13" t="s">
        <v>17</v>
      </c>
      <c r="B17" s="56"/>
      <c r="C17" s="38"/>
      <c r="D17" s="42"/>
      <c r="E17" s="42"/>
      <c r="F17" s="42"/>
      <c r="G17" s="43">
        <f t="shared" si="0"/>
        <v>0</v>
      </c>
      <c r="H17" s="41"/>
    </row>
    <row r="18" spans="1:8" x14ac:dyDescent="0.25">
      <c r="B18" s="56"/>
      <c r="C18" s="38"/>
      <c r="D18" s="42"/>
      <c r="E18" s="42"/>
      <c r="F18" s="42"/>
      <c r="G18" s="43">
        <f t="shared" ref="G18:G21" si="1">E18*F18</f>
        <v>0</v>
      </c>
      <c r="H18" s="41"/>
    </row>
    <row r="19" spans="1:8" x14ac:dyDescent="0.25">
      <c r="B19" s="56"/>
      <c r="C19" s="38"/>
      <c r="D19" s="42"/>
      <c r="E19" s="42"/>
      <c r="F19" s="42"/>
      <c r="G19" s="43">
        <f t="shared" si="1"/>
        <v>0</v>
      </c>
      <c r="H19" s="41"/>
    </row>
    <row r="20" spans="1:8" x14ac:dyDescent="0.25">
      <c r="B20" s="56"/>
      <c r="C20" s="38"/>
      <c r="D20" s="42"/>
      <c r="E20" s="42"/>
      <c r="F20" s="42"/>
      <c r="G20" s="43">
        <f t="shared" si="1"/>
        <v>0</v>
      </c>
      <c r="H20" s="41"/>
    </row>
    <row r="21" spans="1:8" x14ac:dyDescent="0.25">
      <c r="B21" s="56"/>
      <c r="C21" s="38"/>
      <c r="D21" s="42"/>
      <c r="E21" s="42"/>
      <c r="F21" s="42"/>
      <c r="G21" s="43">
        <f t="shared" si="1"/>
        <v>0</v>
      </c>
      <c r="H21" s="41"/>
    </row>
    <row r="22" spans="1:8" x14ac:dyDescent="0.25">
      <c r="B22" s="56"/>
      <c r="C22" s="38"/>
      <c r="D22" s="42"/>
      <c r="E22" s="42"/>
      <c r="F22" s="42"/>
      <c r="G22" s="43">
        <f t="shared" si="0"/>
        <v>0</v>
      </c>
      <c r="H22" s="41"/>
    </row>
    <row r="23" spans="1:8" x14ac:dyDescent="0.25">
      <c r="B23" s="56"/>
      <c r="C23" s="38"/>
      <c r="D23" s="42"/>
      <c r="E23" s="42"/>
      <c r="F23" s="42"/>
      <c r="G23" s="43">
        <f t="shared" si="0"/>
        <v>0</v>
      </c>
      <c r="H23" s="41"/>
    </row>
    <row r="24" spans="1:8" x14ac:dyDescent="0.25">
      <c r="B24" s="56"/>
      <c r="C24" s="38"/>
      <c r="D24" s="42"/>
      <c r="E24" s="42"/>
      <c r="F24" s="42"/>
      <c r="G24" s="43">
        <f t="shared" si="0"/>
        <v>0</v>
      </c>
      <c r="H24" s="41"/>
    </row>
    <row r="25" spans="1:8" x14ac:dyDescent="0.25">
      <c r="B25" s="56"/>
      <c r="C25" s="38"/>
      <c r="D25" s="42"/>
      <c r="E25" s="42"/>
      <c r="F25" s="42"/>
      <c r="G25" s="43">
        <f t="shared" si="0"/>
        <v>0</v>
      </c>
      <c r="H25" s="41"/>
    </row>
    <row r="26" spans="1:8" ht="33.6" customHeight="1" x14ac:dyDescent="0.25">
      <c r="C26" s="59" t="s">
        <v>19</v>
      </c>
      <c r="D26" s="59"/>
      <c r="E26" s="59"/>
      <c r="F26" s="59"/>
      <c r="G26" s="18">
        <f>SUM(G10:G25)</f>
        <v>0</v>
      </c>
      <c r="H26" s="33"/>
    </row>
    <row r="27" spans="1:8" x14ac:dyDescent="0.25">
      <c r="C27" s="19"/>
      <c r="D27" s="19"/>
      <c r="H27" s="19"/>
    </row>
    <row r="28" spans="1:8" ht="19.5" customHeight="1" x14ac:dyDescent="0.25">
      <c r="C28" s="10" t="s">
        <v>20</v>
      </c>
      <c r="D28" s="11" t="s">
        <v>6</v>
      </c>
      <c r="E28" s="61" t="s">
        <v>7</v>
      </c>
      <c r="F28" s="61"/>
      <c r="G28" s="61"/>
      <c r="H28" s="19"/>
    </row>
    <row r="29" spans="1:8" x14ac:dyDescent="0.25">
      <c r="C29" s="26" t="s">
        <v>9</v>
      </c>
      <c r="D29" s="41"/>
      <c r="E29" s="60"/>
      <c r="F29" s="60"/>
      <c r="G29" s="60"/>
      <c r="H29" s="19"/>
    </row>
    <row r="30" spans="1:8" x14ac:dyDescent="0.25">
      <c r="C30" s="40" t="s">
        <v>11</v>
      </c>
      <c r="D30" s="41"/>
      <c r="E30" s="60"/>
      <c r="F30" s="60"/>
      <c r="G30" s="60"/>
      <c r="H30" s="19"/>
    </row>
    <row r="31" spans="1:8" x14ac:dyDescent="0.25">
      <c r="C31" s="40" t="s">
        <v>11</v>
      </c>
      <c r="D31" s="41"/>
      <c r="E31" s="60"/>
      <c r="F31" s="60"/>
      <c r="G31" s="60"/>
      <c r="H31" s="19"/>
    </row>
    <row r="32" spans="1:8" x14ac:dyDescent="0.25">
      <c r="C32" s="40" t="s">
        <v>11</v>
      </c>
      <c r="D32" s="41"/>
      <c r="E32" s="60"/>
      <c r="F32" s="60"/>
      <c r="G32" s="60"/>
      <c r="H32" s="19"/>
    </row>
    <row r="33" spans="3:8" x14ac:dyDescent="0.25">
      <c r="C33" s="39"/>
      <c r="D33" s="41"/>
      <c r="E33" s="60"/>
      <c r="F33" s="60"/>
      <c r="G33" s="60"/>
      <c r="H33" s="19"/>
    </row>
    <row r="34" spans="3:8" x14ac:dyDescent="0.25">
      <c r="C34" s="39"/>
      <c r="D34" s="41"/>
      <c r="E34" s="60"/>
      <c r="F34" s="60"/>
      <c r="G34" s="60"/>
      <c r="H34" s="19"/>
    </row>
    <row r="35" spans="3:8" x14ac:dyDescent="0.25">
      <c r="C35" s="39"/>
      <c r="D35" s="41"/>
      <c r="E35" s="60"/>
      <c r="F35" s="60"/>
      <c r="G35" s="60"/>
      <c r="H35" s="19"/>
    </row>
    <row r="36" spans="3:8" x14ac:dyDescent="0.25">
      <c r="C36" s="39"/>
      <c r="D36" s="41"/>
      <c r="E36" s="60"/>
      <c r="F36" s="60"/>
      <c r="G36" s="60"/>
      <c r="H36" s="19"/>
    </row>
    <row r="37" spans="3:8" x14ac:dyDescent="0.25">
      <c r="C37" s="39"/>
      <c r="D37" s="41"/>
      <c r="E37" s="60"/>
      <c r="F37" s="60"/>
      <c r="G37" s="60"/>
    </row>
    <row r="38" spans="3:8" ht="30" x14ac:dyDescent="0.25">
      <c r="C38" s="33" t="s">
        <v>21</v>
      </c>
      <c r="D38" s="32">
        <f>SUM(D29:D37)</f>
        <v>0</v>
      </c>
    </row>
    <row r="39" spans="3:8" x14ac:dyDescent="0.25">
      <c r="E39" s="21"/>
    </row>
    <row r="40" spans="3:8" ht="23.65" customHeight="1" x14ac:dyDescent="0.25">
      <c r="C40" s="22" t="s">
        <v>22</v>
      </c>
      <c r="D40" s="23">
        <f>G26+D38</f>
        <v>0</v>
      </c>
      <c r="E40" s="24" t="s">
        <v>23</v>
      </c>
    </row>
    <row r="42" spans="3:8" x14ac:dyDescent="0.25">
      <c r="C42" s="3"/>
      <c r="D42" s="3"/>
    </row>
  </sheetData>
  <mergeCells count="18">
    <mergeCell ref="E30:G30"/>
    <mergeCell ref="B22:B25"/>
    <mergeCell ref="E29:G29"/>
    <mergeCell ref="E28:G28"/>
    <mergeCell ref="E37:G37"/>
    <mergeCell ref="E35:G35"/>
    <mergeCell ref="E36:G36"/>
    <mergeCell ref="E31:G31"/>
    <mergeCell ref="E32:G32"/>
    <mergeCell ref="E33:G33"/>
    <mergeCell ref="E34:G34"/>
    <mergeCell ref="C7:H7"/>
    <mergeCell ref="B18:B21"/>
    <mergeCell ref="C2:H2"/>
    <mergeCell ref="C3:H3"/>
    <mergeCell ref="C26:F26"/>
    <mergeCell ref="B10:B13"/>
    <mergeCell ref="B14:B17"/>
  </mergeCells>
  <pageMargins left="0.7" right="0.7" top="0.75" bottom="0.75" header="0.3" footer="0.3"/>
  <pageSetup paperSize="9"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1799526D-F480-4935-B7E3-790CE13DFC34}">
          <x14:formula1>
            <xm:f>Nedtrekksliste!$B$3:$B$12</xm:f>
          </x14:formula1>
          <xm:sqref>D10:D25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1CCF75C-7646-4FAA-8D3E-AC06CFBA0AC5}">
  <sheetPr>
    <tabColor theme="3"/>
  </sheetPr>
  <dimension ref="A2:L44"/>
  <sheetViews>
    <sheetView topLeftCell="B3" zoomScale="85" zoomScaleNormal="85" workbookViewId="0">
      <selection activeCell="L8" sqref="L8"/>
    </sheetView>
  </sheetViews>
  <sheetFormatPr baseColWidth="10" defaultColWidth="11.42578125" defaultRowHeight="15" x14ac:dyDescent="0.25"/>
  <cols>
    <col min="1" max="1" width="11.42578125" style="1" hidden="1" customWidth="1"/>
    <col min="2" max="2" width="17.28515625" style="1" customWidth="1"/>
    <col min="3" max="3" width="58.5703125" style="1" customWidth="1"/>
    <col min="4" max="4" width="17.5703125" style="1" customWidth="1"/>
    <col min="5" max="5" width="13.28515625" style="1" customWidth="1"/>
    <col min="6" max="6" width="32" style="1" customWidth="1"/>
    <col min="7" max="7" width="26.42578125" style="1" customWidth="1"/>
    <col min="8" max="8" width="24.85546875" style="1" customWidth="1"/>
    <col min="9" max="9" width="24.85546875" style="1" bestFit="1" customWidth="1"/>
    <col min="10" max="10" width="26.28515625" style="1" customWidth="1"/>
    <col min="11" max="11" width="26.7109375" style="1" customWidth="1"/>
    <col min="12" max="12" width="24.5703125" style="1" customWidth="1"/>
    <col min="13" max="16384" width="11.42578125" style="1"/>
  </cols>
  <sheetData>
    <row r="2" spans="1:12" ht="26.25" x14ac:dyDescent="0.25">
      <c r="C2" s="57" t="s">
        <v>24</v>
      </c>
      <c r="D2" s="57"/>
      <c r="E2" s="57"/>
      <c r="F2" s="57"/>
      <c r="G2" s="57"/>
      <c r="H2" s="57"/>
      <c r="I2" s="57"/>
      <c r="J2" s="57"/>
      <c r="K2" s="57"/>
      <c r="L2" s="57"/>
    </row>
    <row r="3" spans="1:12" x14ac:dyDescent="0.25">
      <c r="C3" s="58" t="s">
        <v>25</v>
      </c>
      <c r="D3" s="58"/>
      <c r="E3" s="58"/>
      <c r="F3" s="58"/>
      <c r="G3" s="58"/>
      <c r="H3" s="58"/>
      <c r="I3" s="58"/>
      <c r="J3" s="58"/>
      <c r="K3" s="58"/>
      <c r="L3" s="58"/>
    </row>
    <row r="4" spans="1:12" x14ac:dyDescent="0.25">
      <c r="C4" s="2"/>
      <c r="D4" s="3"/>
    </row>
    <row r="5" spans="1:12" x14ac:dyDescent="0.25">
      <c r="C5" s="2"/>
      <c r="D5" s="3"/>
    </row>
    <row r="6" spans="1:12" x14ac:dyDescent="0.25">
      <c r="C6" s="2"/>
      <c r="D6" s="3"/>
    </row>
    <row r="7" spans="1:12" x14ac:dyDescent="0.25">
      <c r="C7" s="2"/>
      <c r="D7" s="3"/>
    </row>
    <row r="8" spans="1:12" ht="22.5" customHeight="1" x14ac:dyDescent="0.25">
      <c r="C8" s="4"/>
      <c r="D8" s="4"/>
      <c r="E8" s="5" t="s">
        <v>26</v>
      </c>
      <c r="F8" s="25" t="s">
        <v>27</v>
      </c>
      <c r="G8" s="64" t="s">
        <v>28</v>
      </c>
      <c r="H8" s="64"/>
      <c r="I8" s="64"/>
      <c r="J8" s="64"/>
      <c r="K8" s="27" t="s">
        <v>29</v>
      </c>
      <c r="L8" s="6" t="s">
        <v>30</v>
      </c>
    </row>
    <row r="9" spans="1:12" x14ac:dyDescent="0.25">
      <c r="C9" s="4"/>
      <c r="D9" s="7" t="s">
        <v>31</v>
      </c>
      <c r="E9" s="8">
        <v>1</v>
      </c>
      <c r="F9" s="8">
        <v>2</v>
      </c>
      <c r="G9" s="8">
        <v>3</v>
      </c>
      <c r="H9" s="8">
        <v>4</v>
      </c>
      <c r="I9" s="8">
        <v>5</v>
      </c>
      <c r="J9" s="8">
        <v>6</v>
      </c>
      <c r="K9" s="8">
        <v>7</v>
      </c>
      <c r="L9" s="8">
        <v>8</v>
      </c>
    </row>
    <row r="10" spans="1:12" ht="90" x14ac:dyDescent="0.25">
      <c r="E10" s="9" t="s">
        <v>32</v>
      </c>
      <c r="F10" s="9" t="s">
        <v>33</v>
      </c>
      <c r="G10" s="9" t="s">
        <v>34</v>
      </c>
      <c r="H10" s="9" t="s">
        <v>35</v>
      </c>
      <c r="I10" s="9" t="s">
        <v>36</v>
      </c>
      <c r="J10" s="9" t="s">
        <v>37</v>
      </c>
      <c r="K10" s="9" t="s">
        <v>38</v>
      </c>
      <c r="L10" s="9" t="s">
        <v>39</v>
      </c>
    </row>
    <row r="11" spans="1:12" x14ac:dyDescent="0.25">
      <c r="C11" s="10" t="s">
        <v>40</v>
      </c>
      <c r="D11" s="11" t="s">
        <v>41</v>
      </c>
      <c r="E11" s="12"/>
      <c r="F11" s="12" t="s">
        <v>42</v>
      </c>
      <c r="G11" s="12" t="s">
        <v>42</v>
      </c>
      <c r="H11" s="12" t="s">
        <v>42</v>
      </c>
      <c r="I11" s="12" t="s">
        <v>42</v>
      </c>
      <c r="J11" s="12" t="s">
        <v>42</v>
      </c>
      <c r="K11" s="12" t="s">
        <v>42</v>
      </c>
      <c r="L11" s="12" t="s">
        <v>42</v>
      </c>
    </row>
    <row r="12" spans="1:12" ht="15" customHeight="1" x14ac:dyDescent="0.25">
      <c r="A12" s="13" t="s">
        <v>8</v>
      </c>
      <c r="B12" s="65"/>
      <c r="C12" s="49" t="s">
        <v>9</v>
      </c>
      <c r="D12" s="41"/>
      <c r="E12" s="44"/>
      <c r="F12" s="41"/>
      <c r="G12" s="41"/>
      <c r="H12" s="41"/>
      <c r="I12" s="41"/>
      <c r="J12" s="44"/>
      <c r="K12" s="41"/>
      <c r="L12" s="44"/>
    </row>
    <row r="13" spans="1:12" x14ac:dyDescent="0.25">
      <c r="A13" s="13" t="s">
        <v>10</v>
      </c>
      <c r="B13" s="65"/>
      <c r="C13" s="50" t="s">
        <v>11</v>
      </c>
      <c r="D13" s="41"/>
      <c r="E13" s="44"/>
      <c r="F13" s="41"/>
      <c r="G13" s="41"/>
      <c r="H13" s="41"/>
      <c r="I13" s="41"/>
      <c r="J13" s="44"/>
      <c r="K13" s="41"/>
      <c r="L13" s="44"/>
    </row>
    <row r="14" spans="1:12" x14ac:dyDescent="0.25">
      <c r="A14" s="13" t="s">
        <v>12</v>
      </c>
      <c r="B14" s="65"/>
      <c r="C14" s="50" t="s">
        <v>11</v>
      </c>
      <c r="D14" s="41"/>
      <c r="E14" s="44"/>
      <c r="F14" s="41"/>
      <c r="G14" s="41"/>
      <c r="H14" s="41"/>
      <c r="I14" s="41"/>
      <c r="J14" s="44"/>
      <c r="K14" s="41"/>
      <c r="L14" s="44"/>
    </row>
    <row r="15" spans="1:12" x14ac:dyDescent="0.25">
      <c r="A15" s="13" t="s">
        <v>13</v>
      </c>
      <c r="B15" s="65"/>
      <c r="C15" s="50" t="s">
        <v>11</v>
      </c>
      <c r="D15" s="41"/>
      <c r="E15" s="44"/>
      <c r="F15" s="41"/>
      <c r="G15" s="41"/>
      <c r="H15" s="41"/>
      <c r="I15" s="41"/>
      <c r="J15" s="44"/>
      <c r="K15" s="41"/>
      <c r="L15" s="44"/>
    </row>
    <row r="16" spans="1:12" ht="15" customHeight="1" x14ac:dyDescent="0.25">
      <c r="A16" s="13" t="s">
        <v>43</v>
      </c>
      <c r="B16" s="65"/>
      <c r="C16" s="51"/>
      <c r="D16" s="41"/>
      <c r="E16" s="44"/>
      <c r="F16" s="41"/>
      <c r="G16" s="41"/>
      <c r="H16" s="41"/>
      <c r="I16" s="41"/>
      <c r="J16" s="44"/>
      <c r="K16" s="41"/>
      <c r="L16" s="44"/>
    </row>
    <row r="17" spans="1:12" x14ac:dyDescent="0.25">
      <c r="A17" s="13" t="s">
        <v>44</v>
      </c>
      <c r="B17" s="65"/>
      <c r="C17" s="51"/>
      <c r="D17" s="41"/>
      <c r="E17" s="44"/>
      <c r="F17" s="41"/>
      <c r="G17" s="41"/>
      <c r="H17" s="41"/>
      <c r="I17" s="41"/>
      <c r="J17" s="44"/>
      <c r="K17" s="41"/>
      <c r="L17" s="44"/>
    </row>
    <row r="18" spans="1:12" x14ac:dyDescent="0.25">
      <c r="A18" s="13" t="s">
        <v>45</v>
      </c>
      <c r="B18" s="65"/>
      <c r="C18" s="52"/>
      <c r="D18" s="41"/>
      <c r="E18" s="44"/>
      <c r="F18" s="41"/>
      <c r="G18" s="41"/>
      <c r="H18" s="41"/>
      <c r="I18" s="41"/>
      <c r="J18" s="44"/>
      <c r="K18" s="41"/>
      <c r="L18" s="44"/>
    </row>
    <row r="19" spans="1:12" x14ac:dyDescent="0.25">
      <c r="A19" s="13" t="s">
        <v>46</v>
      </c>
      <c r="B19" s="65"/>
      <c r="C19" s="52"/>
      <c r="D19" s="41"/>
      <c r="E19" s="44"/>
      <c r="F19" s="41"/>
      <c r="G19" s="41"/>
      <c r="H19" s="41"/>
      <c r="I19" s="41"/>
      <c r="J19" s="44"/>
      <c r="K19" s="41"/>
      <c r="L19" s="44"/>
    </row>
    <row r="20" spans="1:12" ht="15" customHeight="1" x14ac:dyDescent="0.25">
      <c r="A20" s="13" t="s">
        <v>43</v>
      </c>
      <c r="B20" s="65"/>
      <c r="C20" s="51"/>
      <c r="D20" s="41"/>
      <c r="E20" s="44"/>
      <c r="F20" s="41"/>
      <c r="G20" s="41"/>
      <c r="H20" s="41"/>
      <c r="I20" s="41"/>
      <c r="J20" s="44"/>
      <c r="K20" s="41"/>
      <c r="L20" s="44"/>
    </row>
    <row r="21" spans="1:12" x14ac:dyDescent="0.25">
      <c r="A21" s="13" t="s">
        <v>44</v>
      </c>
      <c r="B21" s="65"/>
      <c r="C21" s="51"/>
      <c r="D21" s="41"/>
      <c r="E21" s="44"/>
      <c r="F21" s="41"/>
      <c r="G21" s="41"/>
      <c r="H21" s="41"/>
      <c r="I21" s="41"/>
      <c r="J21" s="44"/>
      <c r="K21" s="41"/>
      <c r="L21" s="44"/>
    </row>
    <row r="22" spans="1:12" x14ac:dyDescent="0.25">
      <c r="A22" s="13" t="s">
        <v>45</v>
      </c>
      <c r="B22" s="65"/>
      <c r="C22" s="52"/>
      <c r="D22" s="41"/>
      <c r="E22" s="44"/>
      <c r="F22" s="41"/>
      <c r="G22" s="41"/>
      <c r="H22" s="41"/>
      <c r="I22" s="41"/>
      <c r="J22" s="44"/>
      <c r="K22" s="41"/>
      <c r="L22" s="44"/>
    </row>
    <row r="23" spans="1:12" x14ac:dyDescent="0.25">
      <c r="A23" s="13" t="s">
        <v>46</v>
      </c>
      <c r="B23" s="65"/>
      <c r="C23" s="52"/>
      <c r="D23" s="41"/>
      <c r="E23" s="44"/>
      <c r="F23" s="41"/>
      <c r="G23" s="41"/>
      <c r="H23" s="41"/>
      <c r="I23" s="41"/>
      <c r="J23" s="44"/>
      <c r="K23" s="41"/>
      <c r="L23" s="44"/>
    </row>
    <row r="24" spans="1:12" ht="15" customHeight="1" x14ac:dyDescent="0.25">
      <c r="A24" s="13" t="s">
        <v>43</v>
      </c>
      <c r="B24" s="65"/>
      <c r="C24" s="51"/>
      <c r="D24" s="41"/>
      <c r="E24" s="44"/>
      <c r="F24" s="41"/>
      <c r="G24" s="41"/>
      <c r="H24" s="41"/>
      <c r="I24" s="41"/>
      <c r="J24" s="44"/>
      <c r="K24" s="41"/>
      <c r="L24" s="44"/>
    </row>
    <row r="25" spans="1:12" x14ac:dyDescent="0.25">
      <c r="A25" s="13" t="s">
        <v>44</v>
      </c>
      <c r="B25" s="65"/>
      <c r="C25" s="51"/>
      <c r="D25" s="41"/>
      <c r="E25" s="44"/>
      <c r="F25" s="41"/>
      <c r="G25" s="41"/>
      <c r="H25" s="41"/>
      <c r="I25" s="41"/>
      <c r="J25" s="44"/>
      <c r="K25" s="41"/>
      <c r="L25" s="44"/>
    </row>
    <row r="26" spans="1:12" x14ac:dyDescent="0.25">
      <c r="A26" s="13" t="s">
        <v>45</v>
      </c>
      <c r="B26" s="65"/>
      <c r="C26" s="52"/>
      <c r="D26" s="41"/>
      <c r="E26" s="44"/>
      <c r="F26" s="41"/>
      <c r="G26" s="41"/>
      <c r="H26" s="41"/>
      <c r="I26" s="41"/>
      <c r="J26" s="44"/>
      <c r="K26" s="41"/>
      <c r="L26" s="44"/>
    </row>
    <row r="27" spans="1:12" x14ac:dyDescent="0.25">
      <c r="A27" s="13" t="s">
        <v>46</v>
      </c>
      <c r="B27" s="65"/>
      <c r="C27" s="52"/>
      <c r="D27" s="41"/>
      <c r="E27" s="44"/>
      <c r="F27" s="41"/>
      <c r="G27" s="41"/>
      <c r="H27" s="41"/>
      <c r="I27" s="41"/>
      <c r="J27" s="44"/>
      <c r="K27" s="41"/>
      <c r="L27" s="44"/>
    </row>
    <row r="28" spans="1:12" ht="33.6" customHeight="1" x14ac:dyDescent="0.25">
      <c r="C28" s="62" t="s">
        <v>47</v>
      </c>
      <c r="D28" s="63"/>
      <c r="E28" s="18"/>
      <c r="F28" s="18">
        <f>SUMPRODUCT($D$12:$D$27,F$12:F$27)</f>
        <v>0</v>
      </c>
      <c r="G28" s="18">
        <f>SUMPRODUCT($D$12:$D$27,G$12:G$27)</f>
        <v>0</v>
      </c>
      <c r="H28" s="18">
        <f>SUMPRODUCT($D$12:$D$27,H$12:H$27)</f>
        <v>0</v>
      </c>
      <c r="I28" s="18">
        <f>SUMPRODUCT($D$12:$D$27,I$12:I$27)</f>
        <v>0</v>
      </c>
      <c r="J28" s="18"/>
      <c r="K28" s="18">
        <f>SUMPRODUCT($D$12:$D$27,K$12:K$27)</f>
        <v>0</v>
      </c>
      <c r="L28" s="18"/>
    </row>
    <row r="29" spans="1:12" x14ac:dyDescent="0.25">
      <c r="C29" s="19"/>
      <c r="F29" s="19"/>
      <c r="G29" s="19"/>
      <c r="H29" s="19"/>
      <c r="I29" s="19"/>
      <c r="J29" s="19"/>
      <c r="K29" s="19"/>
      <c r="L29" s="19"/>
    </row>
    <row r="30" spans="1:12" ht="19.5" customHeight="1" x14ac:dyDescent="0.25">
      <c r="C30" s="10" t="s">
        <v>48</v>
      </c>
      <c r="D30" s="11" t="s">
        <v>49</v>
      </c>
      <c r="F30" s="19"/>
      <c r="G30" s="19"/>
      <c r="H30" s="19"/>
      <c r="I30" s="19"/>
      <c r="J30" s="19"/>
      <c r="K30" s="19"/>
      <c r="L30" s="19"/>
    </row>
    <row r="31" spans="1:12" x14ac:dyDescent="0.25">
      <c r="C31" s="26" t="s">
        <v>9</v>
      </c>
      <c r="D31" s="41"/>
      <c r="F31" s="19"/>
      <c r="G31" s="19"/>
      <c r="H31" s="19"/>
      <c r="I31" s="19"/>
      <c r="J31" s="19"/>
      <c r="K31" s="19"/>
      <c r="L31" s="19"/>
    </row>
    <row r="32" spans="1:12" x14ac:dyDescent="0.25">
      <c r="C32" s="40" t="s">
        <v>11</v>
      </c>
      <c r="D32" s="41"/>
      <c r="F32" s="19"/>
      <c r="G32" s="19"/>
      <c r="H32" s="19"/>
      <c r="I32" s="19"/>
      <c r="J32" s="19"/>
      <c r="K32" s="19"/>
      <c r="L32" s="19"/>
    </row>
    <row r="33" spans="3:12" x14ac:dyDescent="0.25">
      <c r="C33" s="40" t="s">
        <v>11</v>
      </c>
      <c r="D33" s="41"/>
      <c r="F33" s="19"/>
      <c r="G33" s="19"/>
      <c r="H33" s="19"/>
      <c r="I33" s="19"/>
      <c r="J33" s="19"/>
      <c r="K33" s="19"/>
      <c r="L33" s="19"/>
    </row>
    <row r="34" spans="3:12" x14ac:dyDescent="0.25">
      <c r="C34" s="40" t="s">
        <v>11</v>
      </c>
      <c r="D34" s="41"/>
      <c r="F34" s="19"/>
      <c r="G34" s="19"/>
      <c r="H34" s="19"/>
      <c r="I34" s="19"/>
      <c r="J34" s="19"/>
      <c r="K34" s="19"/>
      <c r="L34" s="19"/>
    </row>
    <row r="35" spans="3:12" x14ac:dyDescent="0.25">
      <c r="C35" s="39"/>
      <c r="D35" s="41"/>
      <c r="F35" s="19"/>
      <c r="G35" s="19"/>
      <c r="H35" s="19"/>
      <c r="I35" s="19"/>
      <c r="J35" s="19"/>
      <c r="K35" s="19"/>
      <c r="L35" s="19"/>
    </row>
    <row r="36" spans="3:12" x14ac:dyDescent="0.25">
      <c r="C36" s="39"/>
      <c r="D36" s="41"/>
      <c r="F36" s="19"/>
      <c r="G36" s="19"/>
      <c r="H36" s="19"/>
      <c r="I36" s="19"/>
      <c r="J36" s="19"/>
      <c r="K36" s="19"/>
      <c r="L36" s="19"/>
    </row>
    <row r="37" spans="3:12" x14ac:dyDescent="0.25">
      <c r="C37" s="39"/>
      <c r="D37" s="41"/>
      <c r="F37" s="19"/>
      <c r="G37" s="19"/>
      <c r="H37" s="19"/>
      <c r="I37" s="19"/>
      <c r="J37" s="19"/>
      <c r="K37" s="19"/>
      <c r="L37" s="19"/>
    </row>
    <row r="38" spans="3:12" x14ac:dyDescent="0.25">
      <c r="C38" s="39"/>
      <c r="D38" s="41"/>
      <c r="F38" s="19"/>
      <c r="G38" s="19"/>
      <c r="H38" s="19"/>
      <c r="I38" s="19"/>
      <c r="J38" s="19"/>
      <c r="K38" s="19"/>
      <c r="L38" s="19"/>
    </row>
    <row r="39" spans="3:12" x14ac:dyDescent="0.25">
      <c r="C39" s="39"/>
      <c r="D39" s="41"/>
    </row>
    <row r="40" spans="3:12" ht="30" x14ac:dyDescent="0.25">
      <c r="C40" s="20" t="s">
        <v>50</v>
      </c>
      <c r="D40" s="32">
        <f>SUM(D31:D39)</f>
        <v>0</v>
      </c>
    </row>
    <row r="41" spans="3:12" x14ac:dyDescent="0.25">
      <c r="D41" s="21"/>
    </row>
    <row r="42" spans="3:12" ht="23.65" customHeight="1" x14ac:dyDescent="0.25">
      <c r="C42" s="22" t="s">
        <v>51</v>
      </c>
      <c r="D42" s="23">
        <f>(SUM(F28:I28,K28)+D40)</f>
        <v>0</v>
      </c>
      <c r="E42" s="24" t="s">
        <v>52</v>
      </c>
    </row>
    <row r="44" spans="3:12" x14ac:dyDescent="0.25">
      <c r="C44" s="3"/>
    </row>
  </sheetData>
  <mergeCells count="8">
    <mergeCell ref="C2:L2"/>
    <mergeCell ref="C3:L3"/>
    <mergeCell ref="C28:D28"/>
    <mergeCell ref="G8:J8"/>
    <mergeCell ref="B12:B15"/>
    <mergeCell ref="B24:B27"/>
    <mergeCell ref="B20:B23"/>
    <mergeCell ref="B16:B19"/>
  </mergeCells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89B315-4AFF-4998-88AA-3A0C78CF7210}">
  <sheetPr>
    <tabColor theme="3"/>
  </sheetPr>
  <dimension ref="A2:H35"/>
  <sheetViews>
    <sheetView topLeftCell="B1" zoomScale="130" zoomScaleNormal="130" workbookViewId="0">
      <selection activeCell="M10" sqref="M10"/>
    </sheetView>
  </sheetViews>
  <sheetFormatPr baseColWidth="10" defaultColWidth="11.42578125" defaultRowHeight="15" x14ac:dyDescent="0.25"/>
  <cols>
    <col min="1" max="1" width="11.42578125" style="1" hidden="1" customWidth="1"/>
    <col min="2" max="2" width="2.42578125" style="1" customWidth="1"/>
    <col min="3" max="3" width="58.5703125" style="1" customWidth="1"/>
    <col min="4" max="4" width="11.140625" style="1" customWidth="1"/>
    <col min="5" max="5" width="15" style="1" customWidth="1"/>
    <col min="6" max="7" width="13.28515625" style="1" customWidth="1"/>
    <col min="8" max="8" width="32" style="1" customWidth="1"/>
    <col min="9" max="16384" width="11.42578125" style="1"/>
  </cols>
  <sheetData>
    <row r="2" spans="1:8" ht="26.25" x14ac:dyDescent="0.25">
      <c r="C2" s="57" t="s">
        <v>53</v>
      </c>
      <c r="D2" s="57"/>
      <c r="E2" s="57"/>
      <c r="F2" s="57"/>
      <c r="G2" s="57"/>
      <c r="H2" s="57"/>
    </row>
    <row r="3" spans="1:8" ht="20.65" customHeight="1" x14ac:dyDescent="0.25">
      <c r="C3" s="58" t="s">
        <v>54</v>
      </c>
      <c r="D3" s="58"/>
      <c r="E3" s="58"/>
      <c r="F3" s="58"/>
      <c r="G3" s="58"/>
      <c r="H3" s="58"/>
    </row>
    <row r="4" spans="1:8" x14ac:dyDescent="0.25">
      <c r="C4" s="2"/>
      <c r="D4" s="2"/>
      <c r="E4" s="3"/>
    </row>
    <row r="5" spans="1:8" x14ac:dyDescent="0.25">
      <c r="C5" s="2"/>
      <c r="D5" s="2"/>
      <c r="E5" s="3"/>
    </row>
    <row r="6" spans="1:8" ht="30" customHeight="1" x14ac:dyDescent="0.25">
      <c r="C6" s="2"/>
      <c r="D6" s="2"/>
      <c r="E6" s="3"/>
    </row>
    <row r="7" spans="1:8" x14ac:dyDescent="0.25">
      <c r="C7" s="2"/>
      <c r="D7" s="2"/>
      <c r="E7" s="3"/>
    </row>
    <row r="8" spans="1:8" ht="37.5" x14ac:dyDescent="0.25">
      <c r="C8" s="10" t="s">
        <v>55</v>
      </c>
      <c r="D8" s="30" t="s">
        <v>56</v>
      </c>
      <c r="E8" s="11" t="s">
        <v>4</v>
      </c>
      <c r="F8" s="11" t="s">
        <v>5</v>
      </c>
      <c r="G8" s="11" t="s">
        <v>6</v>
      </c>
      <c r="H8" s="11" t="s">
        <v>7</v>
      </c>
    </row>
    <row r="9" spans="1:8" x14ac:dyDescent="0.25">
      <c r="A9" s="13" t="s">
        <v>8</v>
      </c>
      <c r="C9" s="26" t="s">
        <v>9</v>
      </c>
      <c r="D9" s="42"/>
      <c r="E9" s="46">
        <v>1</v>
      </c>
      <c r="F9" s="42"/>
      <c r="G9" s="43">
        <f>E9*F9</f>
        <v>0</v>
      </c>
      <c r="H9" s="41"/>
    </row>
    <row r="10" spans="1:8" x14ac:dyDescent="0.25">
      <c r="A10" s="13" t="s">
        <v>10</v>
      </c>
      <c r="C10" s="40" t="s">
        <v>11</v>
      </c>
      <c r="D10" s="42"/>
      <c r="E10" s="46">
        <v>1</v>
      </c>
      <c r="F10" s="42"/>
      <c r="G10" s="43">
        <f>E10*F10</f>
        <v>0</v>
      </c>
      <c r="H10" s="41"/>
    </row>
    <row r="11" spans="1:8" x14ac:dyDescent="0.25">
      <c r="A11" s="13" t="s">
        <v>12</v>
      </c>
      <c r="C11" s="40" t="s">
        <v>11</v>
      </c>
      <c r="D11" s="42"/>
      <c r="E11" s="46">
        <v>1</v>
      </c>
      <c r="F11" s="42"/>
      <c r="G11" s="43">
        <f>E11*F11</f>
        <v>0</v>
      </c>
      <c r="H11" s="41"/>
    </row>
    <row r="12" spans="1:8" x14ac:dyDescent="0.25">
      <c r="A12" s="13" t="s">
        <v>13</v>
      </c>
      <c r="C12" s="40" t="s">
        <v>11</v>
      </c>
      <c r="D12" s="42"/>
      <c r="E12" s="46">
        <v>1</v>
      </c>
      <c r="F12" s="42"/>
      <c r="G12" s="43">
        <f t="shared" ref="G12:G18" si="0">E12*F12</f>
        <v>0</v>
      </c>
      <c r="H12" s="41"/>
    </row>
    <row r="13" spans="1:8" x14ac:dyDescent="0.25">
      <c r="A13" s="13" t="s">
        <v>14</v>
      </c>
      <c r="C13" s="39"/>
      <c r="D13" s="42"/>
      <c r="E13" s="46">
        <v>1</v>
      </c>
      <c r="F13" s="42"/>
      <c r="G13" s="43">
        <f t="shared" si="0"/>
        <v>0</v>
      </c>
      <c r="H13" s="41"/>
    </row>
    <row r="14" spans="1:8" x14ac:dyDescent="0.25">
      <c r="A14" s="13" t="s">
        <v>15</v>
      </c>
      <c r="C14" s="38"/>
      <c r="D14" s="42"/>
      <c r="E14" s="46">
        <v>1</v>
      </c>
      <c r="F14" s="42"/>
      <c r="G14" s="43">
        <f t="shared" si="0"/>
        <v>0</v>
      </c>
      <c r="H14" s="41"/>
    </row>
    <row r="15" spans="1:8" x14ac:dyDescent="0.25">
      <c r="A15" s="13" t="s">
        <v>16</v>
      </c>
      <c r="C15" s="38"/>
      <c r="D15" s="42"/>
      <c r="E15" s="46">
        <v>1</v>
      </c>
      <c r="F15" s="42"/>
      <c r="G15" s="43">
        <f t="shared" si="0"/>
        <v>0</v>
      </c>
      <c r="H15" s="41"/>
    </row>
    <row r="16" spans="1:8" x14ac:dyDescent="0.25">
      <c r="A16" s="13" t="s">
        <v>17</v>
      </c>
      <c r="C16" s="38"/>
      <c r="D16" s="42"/>
      <c r="E16" s="46">
        <v>1</v>
      </c>
      <c r="F16" s="42"/>
      <c r="G16" s="43">
        <f t="shared" si="0"/>
        <v>0</v>
      </c>
      <c r="H16" s="41"/>
    </row>
    <row r="17" spans="1:8" x14ac:dyDescent="0.25">
      <c r="A17" s="13" t="s">
        <v>18</v>
      </c>
      <c r="C17" s="38"/>
      <c r="D17" s="42"/>
      <c r="E17" s="46">
        <v>1</v>
      </c>
      <c r="F17" s="42"/>
      <c r="G17" s="43">
        <f t="shared" si="0"/>
        <v>0</v>
      </c>
      <c r="H17" s="41"/>
    </row>
    <row r="18" spans="1:8" x14ac:dyDescent="0.25">
      <c r="A18" s="13"/>
      <c r="C18" s="38"/>
      <c r="D18" s="42"/>
      <c r="E18" s="46">
        <v>1</v>
      </c>
      <c r="F18" s="42"/>
      <c r="G18" s="43">
        <f t="shared" si="0"/>
        <v>0</v>
      </c>
      <c r="H18" s="41"/>
    </row>
    <row r="19" spans="1:8" ht="33.6" customHeight="1" x14ac:dyDescent="0.25">
      <c r="C19" s="59" t="s">
        <v>57</v>
      </c>
      <c r="D19" s="59"/>
      <c r="E19" s="59"/>
      <c r="F19" s="59"/>
      <c r="G19" s="18">
        <f>SUM(G9:G18)</f>
        <v>0</v>
      </c>
      <c r="H19" s="33"/>
    </row>
    <row r="20" spans="1:8" x14ac:dyDescent="0.25">
      <c r="C20" s="19"/>
      <c r="D20" s="19"/>
      <c r="H20" s="19"/>
    </row>
    <row r="21" spans="1:8" ht="19.5" customHeight="1" x14ac:dyDescent="0.25">
      <c r="C21" s="10" t="s">
        <v>58</v>
      </c>
      <c r="D21" s="11" t="s">
        <v>6</v>
      </c>
      <c r="E21" s="61" t="s">
        <v>7</v>
      </c>
      <c r="F21" s="61"/>
      <c r="G21" s="61"/>
      <c r="H21" s="19"/>
    </row>
    <row r="22" spans="1:8" x14ac:dyDescent="0.25">
      <c r="C22" s="26" t="s">
        <v>9</v>
      </c>
      <c r="D22" s="41"/>
      <c r="E22" s="60"/>
      <c r="F22" s="60"/>
      <c r="G22" s="60"/>
      <c r="H22" s="19"/>
    </row>
    <row r="23" spans="1:8" x14ac:dyDescent="0.25">
      <c r="C23" s="40" t="s">
        <v>11</v>
      </c>
      <c r="D23" s="41"/>
      <c r="E23" s="60"/>
      <c r="F23" s="60"/>
      <c r="G23" s="60"/>
      <c r="H23" s="19"/>
    </row>
    <row r="24" spans="1:8" x14ac:dyDescent="0.25">
      <c r="C24" s="40" t="s">
        <v>11</v>
      </c>
      <c r="D24" s="41"/>
      <c r="E24" s="60"/>
      <c r="F24" s="60"/>
      <c r="G24" s="60"/>
      <c r="H24" s="19"/>
    </row>
    <row r="25" spans="1:8" x14ac:dyDescent="0.25">
      <c r="C25" s="40" t="s">
        <v>11</v>
      </c>
      <c r="D25" s="41"/>
      <c r="E25" s="60"/>
      <c r="F25" s="60"/>
      <c r="G25" s="60"/>
      <c r="H25" s="19"/>
    </row>
    <row r="26" spans="1:8" x14ac:dyDescent="0.25">
      <c r="C26" s="39"/>
      <c r="D26" s="41"/>
      <c r="E26" s="60"/>
      <c r="F26" s="60"/>
      <c r="G26" s="60"/>
      <c r="H26" s="19"/>
    </row>
    <row r="27" spans="1:8" x14ac:dyDescent="0.25">
      <c r="C27" s="39"/>
      <c r="D27" s="41"/>
      <c r="E27" s="60"/>
      <c r="F27" s="60"/>
      <c r="G27" s="60"/>
      <c r="H27" s="19"/>
    </row>
    <row r="28" spans="1:8" x14ac:dyDescent="0.25">
      <c r="C28" s="39"/>
      <c r="D28" s="41"/>
      <c r="E28" s="60"/>
      <c r="F28" s="60"/>
      <c r="G28" s="60"/>
      <c r="H28" s="19"/>
    </row>
    <row r="29" spans="1:8" x14ac:dyDescent="0.25">
      <c r="C29" s="39"/>
      <c r="D29" s="41"/>
      <c r="E29" s="60"/>
      <c r="F29" s="60"/>
      <c r="G29" s="60"/>
      <c r="H29" s="19"/>
    </row>
    <row r="30" spans="1:8" x14ac:dyDescent="0.25">
      <c r="C30" s="39"/>
      <c r="D30" s="41"/>
      <c r="E30" s="60"/>
      <c r="F30" s="60"/>
      <c r="G30" s="60"/>
    </row>
    <row r="31" spans="1:8" ht="30" x14ac:dyDescent="0.25">
      <c r="C31" s="33" t="s">
        <v>19</v>
      </c>
      <c r="D31" s="32">
        <f>SUM(D22:D30)</f>
        <v>0</v>
      </c>
    </row>
    <row r="32" spans="1:8" x14ac:dyDescent="0.25">
      <c r="E32" s="21"/>
    </row>
    <row r="33" spans="3:5" ht="23.65" customHeight="1" x14ac:dyDescent="0.25">
      <c r="C33" s="22" t="s">
        <v>22</v>
      </c>
      <c r="D33" s="23">
        <f>G19+D31</f>
        <v>0</v>
      </c>
      <c r="E33" s="24" t="s">
        <v>23</v>
      </c>
    </row>
    <row r="35" spans="3:5" x14ac:dyDescent="0.25">
      <c r="C35" s="3"/>
      <c r="D35" s="3"/>
    </row>
  </sheetData>
  <mergeCells count="13">
    <mergeCell ref="E30:G30"/>
    <mergeCell ref="C19:F19"/>
    <mergeCell ref="E21:G21"/>
    <mergeCell ref="E22:G22"/>
    <mergeCell ref="E23:G23"/>
    <mergeCell ref="E24:G24"/>
    <mergeCell ref="E25:G25"/>
    <mergeCell ref="E26:G26"/>
    <mergeCell ref="C2:H2"/>
    <mergeCell ref="C3:H3"/>
    <mergeCell ref="E27:G27"/>
    <mergeCell ref="E28:G28"/>
    <mergeCell ref="E29:G29"/>
  </mergeCells>
  <pageMargins left="0.7" right="0.7" top="0.75" bottom="0.75" header="0.3" footer="0.3"/>
  <drawing r:id="rId1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2F6724EE-BD80-48DD-8CE7-ED2B53D422A1}">
          <x14:formula1>
            <xm:f>Nedtrekksliste!$B$3:$B$12</xm:f>
          </x14:formula1>
          <xm:sqref>D9:D18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225F73-BBD7-4EFA-841A-8C098552B338}">
  <sheetPr>
    <tabColor theme="3"/>
  </sheetPr>
  <dimension ref="A2:H35"/>
  <sheetViews>
    <sheetView topLeftCell="B1" zoomScale="115" zoomScaleNormal="115" workbookViewId="0">
      <selection activeCell="E9" sqref="E9"/>
    </sheetView>
  </sheetViews>
  <sheetFormatPr baseColWidth="10" defaultColWidth="11.42578125" defaultRowHeight="15" x14ac:dyDescent="0.25"/>
  <cols>
    <col min="1" max="1" width="11.42578125" style="1" hidden="1" customWidth="1"/>
    <col min="2" max="2" width="2.42578125" style="1" customWidth="1"/>
    <col min="3" max="3" width="58.5703125" style="1" customWidth="1"/>
    <col min="4" max="4" width="11.140625" style="1" customWidth="1"/>
    <col min="5" max="5" width="15" style="1" customWidth="1"/>
    <col min="6" max="7" width="13.28515625" style="1" customWidth="1"/>
    <col min="8" max="8" width="32" style="1" customWidth="1"/>
    <col min="9" max="16384" width="11.42578125" style="1"/>
  </cols>
  <sheetData>
    <row r="2" spans="1:8" ht="26.25" x14ac:dyDescent="0.25">
      <c r="C2" s="57" t="s">
        <v>59</v>
      </c>
      <c r="D2" s="57"/>
      <c r="E2" s="57"/>
      <c r="F2" s="57"/>
      <c r="G2" s="57"/>
      <c r="H2" s="57"/>
    </row>
    <row r="3" spans="1:8" ht="20.65" customHeight="1" x14ac:dyDescent="0.25">
      <c r="C3" s="58" t="s">
        <v>54</v>
      </c>
      <c r="D3" s="58"/>
      <c r="E3" s="58"/>
      <c r="F3" s="58"/>
      <c r="G3" s="58"/>
      <c r="H3" s="58"/>
    </row>
    <row r="4" spans="1:8" x14ac:dyDescent="0.25">
      <c r="C4" s="2"/>
      <c r="D4" s="2"/>
      <c r="E4" s="3"/>
    </row>
    <row r="5" spans="1:8" x14ac:dyDescent="0.25">
      <c r="C5" s="2"/>
      <c r="D5" s="2"/>
      <c r="E5" s="3"/>
    </row>
    <row r="6" spans="1:8" x14ac:dyDescent="0.25">
      <c r="C6" s="2"/>
      <c r="D6" s="2"/>
      <c r="E6" s="3"/>
    </row>
    <row r="7" spans="1:8" x14ac:dyDescent="0.25">
      <c r="C7" s="2"/>
      <c r="D7" s="2"/>
      <c r="E7" s="3"/>
    </row>
    <row r="8" spans="1:8" ht="37.5" x14ac:dyDescent="0.25">
      <c r="C8" s="10" t="s">
        <v>2</v>
      </c>
      <c r="D8" s="30" t="s">
        <v>56</v>
      </c>
      <c r="E8" s="11" t="s">
        <v>4</v>
      </c>
      <c r="F8" s="11" t="s">
        <v>5</v>
      </c>
      <c r="G8" s="11" t="s">
        <v>6</v>
      </c>
      <c r="H8" s="11" t="s">
        <v>7</v>
      </c>
    </row>
    <row r="9" spans="1:8" x14ac:dyDescent="0.25">
      <c r="A9" s="13" t="s">
        <v>8</v>
      </c>
      <c r="C9" s="26" t="s">
        <v>9</v>
      </c>
      <c r="D9" s="42"/>
      <c r="E9" s="46">
        <v>1</v>
      </c>
      <c r="F9" s="42"/>
      <c r="G9" s="43">
        <f>E9*F9</f>
        <v>0</v>
      </c>
      <c r="H9" s="41"/>
    </row>
    <row r="10" spans="1:8" x14ac:dyDescent="0.25">
      <c r="A10" s="13" t="s">
        <v>10</v>
      </c>
      <c r="C10" s="40" t="s">
        <v>11</v>
      </c>
      <c r="D10" s="42"/>
      <c r="E10" s="46">
        <v>1</v>
      </c>
      <c r="F10" s="42"/>
      <c r="G10" s="43">
        <f>E10*F10</f>
        <v>0</v>
      </c>
      <c r="H10" s="41"/>
    </row>
    <row r="11" spans="1:8" x14ac:dyDescent="0.25">
      <c r="A11" s="13" t="s">
        <v>12</v>
      </c>
      <c r="C11" s="40" t="s">
        <v>11</v>
      </c>
      <c r="D11" s="42"/>
      <c r="E11" s="46">
        <v>1</v>
      </c>
      <c r="F11" s="42"/>
      <c r="G11" s="43">
        <f>E11*F11</f>
        <v>0</v>
      </c>
      <c r="H11" s="41"/>
    </row>
    <row r="12" spans="1:8" x14ac:dyDescent="0.25">
      <c r="A12" s="13" t="s">
        <v>13</v>
      </c>
      <c r="C12" s="40" t="s">
        <v>11</v>
      </c>
      <c r="D12" s="42"/>
      <c r="E12" s="46">
        <v>1</v>
      </c>
      <c r="F12" s="42"/>
      <c r="G12" s="43">
        <f t="shared" ref="G12:G18" si="0">E12*F12</f>
        <v>0</v>
      </c>
      <c r="H12" s="41"/>
    </row>
    <row r="13" spans="1:8" x14ac:dyDescent="0.25">
      <c r="A13" s="13" t="s">
        <v>14</v>
      </c>
      <c r="C13" s="39"/>
      <c r="D13" s="42"/>
      <c r="E13" s="46">
        <v>1</v>
      </c>
      <c r="F13" s="42"/>
      <c r="G13" s="43">
        <f t="shared" si="0"/>
        <v>0</v>
      </c>
      <c r="H13" s="41"/>
    </row>
    <row r="14" spans="1:8" x14ac:dyDescent="0.25">
      <c r="A14" s="13" t="s">
        <v>15</v>
      </c>
      <c r="C14" s="38"/>
      <c r="D14" s="42"/>
      <c r="E14" s="46">
        <v>1</v>
      </c>
      <c r="F14" s="42"/>
      <c r="G14" s="43">
        <f t="shared" si="0"/>
        <v>0</v>
      </c>
      <c r="H14" s="41"/>
    </row>
    <row r="15" spans="1:8" x14ac:dyDescent="0.25">
      <c r="A15" s="13" t="s">
        <v>16</v>
      </c>
      <c r="C15" s="38"/>
      <c r="D15" s="42"/>
      <c r="E15" s="46">
        <v>1</v>
      </c>
      <c r="F15" s="42"/>
      <c r="G15" s="43">
        <f t="shared" si="0"/>
        <v>0</v>
      </c>
      <c r="H15" s="41"/>
    </row>
    <row r="16" spans="1:8" x14ac:dyDescent="0.25">
      <c r="A16" s="13" t="s">
        <v>17</v>
      </c>
      <c r="C16" s="38"/>
      <c r="D16" s="42"/>
      <c r="E16" s="46">
        <v>1</v>
      </c>
      <c r="F16" s="42"/>
      <c r="G16" s="43">
        <f t="shared" si="0"/>
        <v>0</v>
      </c>
      <c r="H16" s="41"/>
    </row>
    <row r="17" spans="1:8" x14ac:dyDescent="0.25">
      <c r="A17" s="13" t="s">
        <v>18</v>
      </c>
      <c r="C17" s="38"/>
      <c r="D17" s="42"/>
      <c r="E17" s="46">
        <v>1</v>
      </c>
      <c r="F17" s="42"/>
      <c r="G17" s="43">
        <f t="shared" si="0"/>
        <v>0</v>
      </c>
      <c r="H17" s="41"/>
    </row>
    <row r="18" spans="1:8" x14ac:dyDescent="0.25">
      <c r="A18" s="13"/>
      <c r="C18" s="38"/>
      <c r="D18" s="42"/>
      <c r="E18" s="46">
        <v>1</v>
      </c>
      <c r="F18" s="42"/>
      <c r="G18" s="43">
        <f t="shared" si="0"/>
        <v>0</v>
      </c>
      <c r="H18" s="41"/>
    </row>
    <row r="19" spans="1:8" ht="33.6" customHeight="1" x14ac:dyDescent="0.25">
      <c r="C19" s="59" t="s">
        <v>57</v>
      </c>
      <c r="D19" s="59"/>
      <c r="E19" s="59"/>
      <c r="F19" s="59"/>
      <c r="G19" s="18">
        <f>SUM(G9:G18)</f>
        <v>0</v>
      </c>
      <c r="H19" s="33"/>
    </row>
    <row r="20" spans="1:8" x14ac:dyDescent="0.25">
      <c r="C20" s="19"/>
      <c r="D20" s="19"/>
      <c r="H20" s="19"/>
    </row>
    <row r="21" spans="1:8" ht="19.5" customHeight="1" x14ac:dyDescent="0.25">
      <c r="C21" s="10" t="s">
        <v>60</v>
      </c>
      <c r="D21" s="11" t="s">
        <v>6</v>
      </c>
      <c r="E21" s="61" t="s">
        <v>7</v>
      </c>
      <c r="F21" s="61"/>
      <c r="G21" s="61"/>
      <c r="H21" s="19"/>
    </row>
    <row r="22" spans="1:8" x14ac:dyDescent="0.25">
      <c r="C22" s="26" t="s">
        <v>9</v>
      </c>
      <c r="D22" s="41"/>
      <c r="E22" s="60"/>
      <c r="F22" s="60"/>
      <c r="G22" s="60"/>
      <c r="H22" s="19"/>
    </row>
    <row r="23" spans="1:8" x14ac:dyDescent="0.25">
      <c r="C23" s="40" t="s">
        <v>11</v>
      </c>
      <c r="D23" s="41"/>
      <c r="E23" s="60"/>
      <c r="F23" s="60"/>
      <c r="G23" s="60"/>
      <c r="H23" s="19"/>
    </row>
    <row r="24" spans="1:8" x14ac:dyDescent="0.25">
      <c r="C24" s="40" t="s">
        <v>11</v>
      </c>
      <c r="D24" s="41"/>
      <c r="E24" s="60"/>
      <c r="F24" s="60"/>
      <c r="G24" s="60"/>
      <c r="H24" s="19"/>
    </row>
    <row r="25" spans="1:8" x14ac:dyDescent="0.25">
      <c r="C25" s="40" t="s">
        <v>11</v>
      </c>
      <c r="D25" s="41"/>
      <c r="E25" s="60"/>
      <c r="F25" s="60"/>
      <c r="G25" s="60"/>
      <c r="H25" s="19"/>
    </row>
    <row r="26" spans="1:8" x14ac:dyDescent="0.25">
      <c r="C26" s="39"/>
      <c r="D26" s="41"/>
      <c r="E26" s="60"/>
      <c r="F26" s="60"/>
      <c r="G26" s="60"/>
      <c r="H26" s="19"/>
    </row>
    <row r="27" spans="1:8" x14ac:dyDescent="0.25">
      <c r="C27" s="39"/>
      <c r="D27" s="41"/>
      <c r="E27" s="60"/>
      <c r="F27" s="60"/>
      <c r="G27" s="60"/>
      <c r="H27" s="19"/>
    </row>
    <row r="28" spans="1:8" x14ac:dyDescent="0.25">
      <c r="C28" s="39"/>
      <c r="D28" s="41"/>
      <c r="E28" s="60"/>
      <c r="F28" s="60"/>
      <c r="G28" s="60"/>
      <c r="H28" s="19"/>
    </row>
    <row r="29" spans="1:8" x14ac:dyDescent="0.25">
      <c r="C29" s="39"/>
      <c r="D29" s="41"/>
      <c r="E29" s="60"/>
      <c r="F29" s="60"/>
      <c r="G29" s="60"/>
      <c r="H29" s="19"/>
    </row>
    <row r="30" spans="1:8" x14ac:dyDescent="0.25">
      <c r="C30" s="39"/>
      <c r="D30" s="41"/>
      <c r="E30" s="60"/>
      <c r="F30" s="60"/>
      <c r="G30" s="60"/>
    </row>
    <row r="31" spans="1:8" ht="30" x14ac:dyDescent="0.25">
      <c r="C31" s="33" t="s">
        <v>19</v>
      </c>
      <c r="D31" s="32">
        <f>SUM(D22:D30)</f>
        <v>0</v>
      </c>
    </row>
    <row r="32" spans="1:8" x14ac:dyDescent="0.25">
      <c r="E32" s="21"/>
    </row>
    <row r="33" spans="3:5" ht="23.65" customHeight="1" x14ac:dyDescent="0.25">
      <c r="C33" s="22" t="s">
        <v>22</v>
      </c>
      <c r="D33" s="23">
        <f>G19+D31</f>
        <v>0</v>
      </c>
      <c r="E33" s="24" t="s">
        <v>23</v>
      </c>
    </row>
    <row r="35" spans="3:5" x14ac:dyDescent="0.25">
      <c r="C35" s="3"/>
      <c r="D35" s="3"/>
    </row>
  </sheetData>
  <mergeCells count="13">
    <mergeCell ref="E30:G30"/>
    <mergeCell ref="E24:G24"/>
    <mergeCell ref="E25:G25"/>
    <mergeCell ref="E26:G26"/>
    <mergeCell ref="E27:G27"/>
    <mergeCell ref="E28:G28"/>
    <mergeCell ref="E29:G29"/>
    <mergeCell ref="E23:G23"/>
    <mergeCell ref="C2:H2"/>
    <mergeCell ref="C3:H3"/>
    <mergeCell ref="C19:F19"/>
    <mergeCell ref="E21:G21"/>
    <mergeCell ref="E22:G22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76469AFF-3003-48BF-9F27-EB45E2D3F3EE}">
          <x14:formula1>
            <xm:f>Nedtrekksliste!$B$3:$B$12</xm:f>
          </x14:formula1>
          <xm:sqref>D9:D18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B62932-1EDB-4C86-9D57-A9681110E745}">
  <sheetPr>
    <tabColor theme="3"/>
  </sheetPr>
  <dimension ref="A2:H27"/>
  <sheetViews>
    <sheetView topLeftCell="B1" zoomScale="115" zoomScaleNormal="115" workbookViewId="0">
      <selection activeCell="C4" sqref="C4"/>
    </sheetView>
  </sheetViews>
  <sheetFormatPr baseColWidth="10" defaultColWidth="11.42578125" defaultRowHeight="15" x14ac:dyDescent="0.25"/>
  <cols>
    <col min="1" max="1" width="11.42578125" style="1" hidden="1" customWidth="1"/>
    <col min="2" max="2" width="2.42578125" style="1" customWidth="1"/>
    <col min="3" max="3" width="66.5703125" style="1" customWidth="1"/>
    <col min="4" max="4" width="11.140625" style="1" customWidth="1"/>
    <col min="5" max="5" width="15" style="1" customWidth="1"/>
    <col min="6" max="7" width="13.28515625" style="1" customWidth="1"/>
    <col min="8" max="8" width="32" style="1" customWidth="1"/>
    <col min="9" max="16384" width="11.42578125" style="1"/>
  </cols>
  <sheetData>
    <row r="2" spans="1:8" ht="26.25" x14ac:dyDescent="0.25">
      <c r="C2" s="57" t="s">
        <v>61</v>
      </c>
      <c r="D2" s="57"/>
      <c r="E2" s="57"/>
      <c r="F2" s="57"/>
      <c r="G2" s="57"/>
      <c r="H2" s="57"/>
    </row>
    <row r="3" spans="1:8" ht="20.65" customHeight="1" x14ac:dyDescent="0.25">
      <c r="C3" s="58" t="s">
        <v>97</v>
      </c>
      <c r="D3" s="58"/>
      <c r="E3" s="58"/>
      <c r="F3" s="58"/>
      <c r="G3" s="58"/>
      <c r="H3" s="58"/>
    </row>
    <row r="4" spans="1:8" x14ac:dyDescent="0.25">
      <c r="C4" s="2"/>
      <c r="D4" s="2"/>
      <c r="E4" s="3"/>
    </row>
    <row r="5" spans="1:8" x14ac:dyDescent="0.25">
      <c r="C5" s="2"/>
      <c r="D5" s="2"/>
      <c r="E5" s="3"/>
    </row>
    <row r="6" spans="1:8" x14ac:dyDescent="0.25">
      <c r="C6" s="2"/>
      <c r="D6" s="2"/>
      <c r="E6" s="3"/>
    </row>
    <row r="7" spans="1:8" ht="21.95" customHeight="1" x14ac:dyDescent="0.25">
      <c r="C7" s="10" t="s">
        <v>2</v>
      </c>
      <c r="D7" s="30" t="s">
        <v>62</v>
      </c>
      <c r="E7" s="11" t="s">
        <v>4</v>
      </c>
      <c r="F7" s="11" t="s">
        <v>5</v>
      </c>
      <c r="G7" s="11" t="s">
        <v>6</v>
      </c>
      <c r="H7" s="11" t="s">
        <v>7</v>
      </c>
    </row>
    <row r="8" spans="1:8" ht="60" x14ac:dyDescent="0.25">
      <c r="A8" s="13" t="s">
        <v>8</v>
      </c>
      <c r="C8" s="37" t="s">
        <v>63</v>
      </c>
      <c r="D8" s="46" t="s">
        <v>64</v>
      </c>
      <c r="E8" s="46">
        <v>40</v>
      </c>
      <c r="F8" s="42"/>
      <c r="G8" s="43">
        <f>E8*F8</f>
        <v>0</v>
      </c>
      <c r="H8" s="41"/>
    </row>
    <row r="9" spans="1:8" ht="60" x14ac:dyDescent="0.25">
      <c r="A9" s="13" t="s">
        <v>10</v>
      </c>
      <c r="C9" s="38" t="s">
        <v>65</v>
      </c>
      <c r="D9" s="46" t="s">
        <v>64</v>
      </c>
      <c r="E9" s="46">
        <v>40</v>
      </c>
      <c r="F9" s="42"/>
      <c r="G9" s="43">
        <f>E9*F9</f>
        <v>0</v>
      </c>
      <c r="H9" s="41"/>
    </row>
    <row r="10" spans="1:8" ht="60" x14ac:dyDescent="0.25">
      <c r="A10" s="13" t="s">
        <v>12</v>
      </c>
      <c r="C10" s="38" t="s">
        <v>66</v>
      </c>
      <c r="D10" s="46" t="s">
        <v>64</v>
      </c>
      <c r="E10" s="46">
        <v>80</v>
      </c>
      <c r="F10" s="42"/>
      <c r="G10" s="43">
        <f>E10*F10</f>
        <v>0</v>
      </c>
      <c r="H10" s="41"/>
    </row>
    <row r="11" spans="1:8" ht="33.6" customHeight="1" x14ac:dyDescent="0.25">
      <c r="C11" s="59" t="s">
        <v>57</v>
      </c>
      <c r="D11" s="59"/>
      <c r="E11" s="59"/>
      <c r="F11" s="59"/>
      <c r="G11" s="18">
        <f>SUM(G8:G10)</f>
        <v>0</v>
      </c>
      <c r="H11" s="33"/>
    </row>
    <row r="12" spans="1:8" x14ac:dyDescent="0.25">
      <c r="C12" s="19"/>
      <c r="D12" s="19"/>
      <c r="H12" s="19"/>
    </row>
    <row r="13" spans="1:8" ht="19.5" customHeight="1" x14ac:dyDescent="0.25">
      <c r="C13" s="10" t="s">
        <v>67</v>
      </c>
      <c r="D13" s="11" t="s">
        <v>6</v>
      </c>
      <c r="E13" s="61" t="s">
        <v>7</v>
      </c>
      <c r="F13" s="61"/>
      <c r="G13" s="61"/>
      <c r="H13" s="19"/>
    </row>
    <row r="14" spans="1:8" x14ac:dyDescent="0.25">
      <c r="C14" s="26" t="s">
        <v>9</v>
      </c>
      <c r="D14" s="48"/>
      <c r="E14" s="60"/>
      <c r="F14" s="60"/>
      <c r="G14" s="60"/>
      <c r="H14" s="19"/>
    </row>
    <row r="15" spans="1:8" x14ac:dyDescent="0.25">
      <c r="C15" s="40" t="s">
        <v>11</v>
      </c>
      <c r="D15" s="48"/>
      <c r="E15" s="60"/>
      <c r="F15" s="60"/>
      <c r="G15" s="60"/>
      <c r="H15" s="19"/>
    </row>
    <row r="16" spans="1:8" x14ac:dyDescent="0.25">
      <c r="C16" s="40" t="s">
        <v>11</v>
      </c>
      <c r="D16" s="42"/>
      <c r="E16" s="60"/>
      <c r="F16" s="60"/>
      <c r="G16" s="60"/>
      <c r="H16" s="19"/>
    </row>
    <row r="17" spans="3:8" x14ac:dyDescent="0.25">
      <c r="C17" s="40" t="s">
        <v>11</v>
      </c>
      <c r="D17" s="42"/>
      <c r="E17" s="60"/>
      <c r="F17" s="60"/>
      <c r="G17" s="60"/>
      <c r="H17" s="19"/>
    </row>
    <row r="18" spans="3:8" x14ac:dyDescent="0.25">
      <c r="C18" s="40" t="s">
        <v>11</v>
      </c>
      <c r="D18" s="42"/>
      <c r="E18" s="60"/>
      <c r="F18" s="60"/>
      <c r="G18" s="60"/>
      <c r="H18" s="19"/>
    </row>
    <row r="19" spans="3:8" x14ac:dyDescent="0.25">
      <c r="C19" s="40" t="s">
        <v>11</v>
      </c>
      <c r="D19" s="42"/>
      <c r="E19" s="60"/>
      <c r="F19" s="60"/>
      <c r="G19" s="60"/>
      <c r="H19" s="19"/>
    </row>
    <row r="20" spans="3:8" x14ac:dyDescent="0.25">
      <c r="C20" s="39"/>
      <c r="D20" s="42"/>
      <c r="E20" s="60"/>
      <c r="F20" s="60"/>
      <c r="G20" s="60"/>
      <c r="H20" s="19"/>
    </row>
    <row r="21" spans="3:8" x14ac:dyDescent="0.25">
      <c r="C21" s="39"/>
      <c r="D21" s="42"/>
      <c r="E21" s="60"/>
      <c r="F21" s="60"/>
      <c r="G21" s="60"/>
      <c r="H21" s="19"/>
    </row>
    <row r="22" spans="3:8" x14ac:dyDescent="0.25">
      <c r="C22" s="39"/>
      <c r="D22" s="42"/>
      <c r="E22" s="60"/>
      <c r="F22" s="60"/>
      <c r="G22" s="60"/>
    </row>
    <row r="23" spans="3:8" ht="30" x14ac:dyDescent="0.25">
      <c r="C23" s="33" t="s">
        <v>19</v>
      </c>
      <c r="D23" s="32">
        <f>SUM(D14:D22)</f>
        <v>0</v>
      </c>
    </row>
    <row r="24" spans="3:8" x14ac:dyDescent="0.25">
      <c r="E24" s="21"/>
    </row>
    <row r="25" spans="3:8" ht="23.65" customHeight="1" x14ac:dyDescent="0.25">
      <c r="C25" s="22" t="s">
        <v>22</v>
      </c>
      <c r="D25" s="23">
        <f>G11+D23</f>
        <v>0</v>
      </c>
      <c r="E25" s="24" t="s">
        <v>23</v>
      </c>
    </row>
    <row r="27" spans="3:8" x14ac:dyDescent="0.25">
      <c r="C27" s="3"/>
      <c r="D27" s="3"/>
    </row>
  </sheetData>
  <mergeCells count="13">
    <mergeCell ref="E22:G22"/>
    <mergeCell ref="E16:G16"/>
    <mergeCell ref="E17:G17"/>
    <mergeCell ref="E18:G18"/>
    <mergeCell ref="E19:G19"/>
    <mergeCell ref="E20:G20"/>
    <mergeCell ref="E21:G21"/>
    <mergeCell ref="E15:G15"/>
    <mergeCell ref="C2:H2"/>
    <mergeCell ref="C3:H3"/>
    <mergeCell ref="C11:F11"/>
    <mergeCell ref="E13:G13"/>
    <mergeCell ref="E14:G14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3F15E79-618D-44AC-8593-B0342F559C06}">
          <x14:formula1>
            <xm:f>Nedtrekksliste!$B$3:$B$12</xm:f>
          </x14:formula1>
          <xm:sqref>D8:D10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0F8CF4-14E2-454D-817A-A804BDFC4566}">
  <sheetPr>
    <tabColor theme="3"/>
  </sheetPr>
  <dimension ref="A2:H29"/>
  <sheetViews>
    <sheetView topLeftCell="B1" zoomScale="145" zoomScaleNormal="145" workbookViewId="0">
      <selection activeCell="F12" sqref="F12"/>
    </sheetView>
  </sheetViews>
  <sheetFormatPr baseColWidth="10" defaultColWidth="11.42578125" defaultRowHeight="15" x14ac:dyDescent="0.25"/>
  <cols>
    <col min="1" max="1" width="11.42578125" style="1" hidden="1" customWidth="1"/>
    <col min="2" max="2" width="2.42578125" style="1" customWidth="1"/>
    <col min="3" max="3" width="60.140625" style="1" customWidth="1"/>
    <col min="4" max="4" width="11.140625" style="1" customWidth="1"/>
    <col min="5" max="5" width="15" style="1" customWidth="1"/>
    <col min="6" max="7" width="13.28515625" style="1" customWidth="1"/>
    <col min="8" max="8" width="32" style="1" customWidth="1"/>
    <col min="9" max="16384" width="11.42578125" style="1"/>
  </cols>
  <sheetData>
    <row r="2" spans="1:8" ht="26.25" x14ac:dyDescent="0.25">
      <c r="C2" s="57" t="s">
        <v>68</v>
      </c>
      <c r="D2" s="57"/>
      <c r="E2" s="57"/>
      <c r="F2" s="57"/>
      <c r="G2" s="57"/>
      <c r="H2" s="57"/>
    </row>
    <row r="3" spans="1:8" ht="20.65" customHeight="1" x14ac:dyDescent="0.25">
      <c r="C3" s="58" t="s">
        <v>1</v>
      </c>
      <c r="D3" s="58"/>
      <c r="E3" s="58"/>
      <c r="F3" s="58"/>
      <c r="G3" s="58"/>
      <c r="H3" s="58"/>
    </row>
    <row r="4" spans="1:8" x14ac:dyDescent="0.25">
      <c r="C4" s="2"/>
      <c r="D4" s="2"/>
      <c r="E4" s="3"/>
    </row>
    <row r="5" spans="1:8" x14ac:dyDescent="0.25">
      <c r="C5" s="2"/>
      <c r="D5" s="2"/>
      <c r="E5" s="3"/>
    </row>
    <row r="6" spans="1:8" x14ac:dyDescent="0.25">
      <c r="C6" s="2"/>
      <c r="D6" s="2"/>
      <c r="E6" s="3"/>
    </row>
    <row r="7" spans="1:8" x14ac:dyDescent="0.25">
      <c r="C7" s="2"/>
      <c r="D7" s="2"/>
      <c r="E7" s="3"/>
    </row>
    <row r="8" spans="1:8" ht="37.5" x14ac:dyDescent="0.25">
      <c r="C8" s="10" t="s">
        <v>2</v>
      </c>
      <c r="D8" s="30" t="s">
        <v>56</v>
      </c>
      <c r="E8" s="11" t="s">
        <v>4</v>
      </c>
      <c r="F8" s="11" t="s">
        <v>5</v>
      </c>
      <c r="G8" s="11" t="s">
        <v>6</v>
      </c>
      <c r="H8" s="11" t="s">
        <v>7</v>
      </c>
    </row>
    <row r="9" spans="1:8" x14ac:dyDescent="0.25">
      <c r="A9" s="13" t="s">
        <v>8</v>
      </c>
      <c r="C9" s="37" t="s">
        <v>69</v>
      </c>
      <c r="D9" s="47" t="s">
        <v>70</v>
      </c>
      <c r="E9" s="47">
        <v>1</v>
      </c>
      <c r="F9" s="28"/>
      <c r="G9" s="31">
        <f>E9*F9</f>
        <v>0</v>
      </c>
      <c r="H9" s="14"/>
    </row>
    <row r="10" spans="1:8" x14ac:dyDescent="0.25">
      <c r="A10" s="13" t="s">
        <v>10</v>
      </c>
      <c r="C10" s="39" t="s">
        <v>71</v>
      </c>
      <c r="D10" s="28"/>
      <c r="E10" s="47">
        <v>1</v>
      </c>
      <c r="F10" s="28"/>
      <c r="G10" s="31">
        <f>E10*F10</f>
        <v>0</v>
      </c>
      <c r="H10" s="14"/>
    </row>
    <row r="11" spans="1:8" x14ac:dyDescent="0.25">
      <c r="A11" s="13" t="s">
        <v>13</v>
      </c>
      <c r="C11" s="39" t="s">
        <v>72</v>
      </c>
      <c r="D11" s="47" t="s">
        <v>73</v>
      </c>
      <c r="E11" s="47">
        <v>1</v>
      </c>
      <c r="F11" s="28"/>
      <c r="G11" s="31">
        <f t="shared" ref="G11:G12" si="0">E11*F11</f>
        <v>0</v>
      </c>
      <c r="H11" s="14"/>
    </row>
    <row r="12" spans="1:8" x14ac:dyDescent="0.25">
      <c r="A12" s="13" t="s">
        <v>14</v>
      </c>
      <c r="C12" s="39" t="s">
        <v>74</v>
      </c>
      <c r="D12" s="47" t="s">
        <v>75</v>
      </c>
      <c r="E12" s="47">
        <v>1</v>
      </c>
      <c r="F12" s="28"/>
      <c r="G12" s="31">
        <f t="shared" si="0"/>
        <v>0</v>
      </c>
      <c r="H12" s="14"/>
    </row>
    <row r="13" spans="1:8" ht="33.6" customHeight="1" x14ac:dyDescent="0.25">
      <c r="C13" s="59" t="s">
        <v>57</v>
      </c>
      <c r="D13" s="59"/>
      <c r="E13" s="59"/>
      <c r="F13" s="59"/>
      <c r="G13" s="18">
        <f>SUM(G9:G12)</f>
        <v>0</v>
      </c>
      <c r="H13" s="33"/>
    </row>
    <row r="14" spans="1:8" x14ac:dyDescent="0.25">
      <c r="C14" s="19"/>
      <c r="D14" s="19"/>
      <c r="H14" s="19"/>
    </row>
    <row r="15" spans="1:8" ht="53.25" customHeight="1" x14ac:dyDescent="0.25">
      <c r="C15" s="36" t="s">
        <v>76</v>
      </c>
      <c r="D15" s="11" t="s">
        <v>6</v>
      </c>
      <c r="E15" s="61" t="s">
        <v>7</v>
      </c>
      <c r="F15" s="61"/>
      <c r="G15" s="61"/>
      <c r="H15" s="19"/>
    </row>
    <row r="16" spans="1:8" x14ac:dyDescent="0.25">
      <c r="C16" s="26" t="s">
        <v>9</v>
      </c>
      <c r="D16" s="14"/>
      <c r="E16" s="66"/>
      <c r="F16" s="66"/>
      <c r="G16" s="66"/>
      <c r="H16" s="19"/>
    </row>
    <row r="17" spans="3:8" x14ac:dyDescent="0.25">
      <c r="C17" s="40" t="s">
        <v>11</v>
      </c>
      <c r="D17" s="14"/>
      <c r="E17" s="66"/>
      <c r="F17" s="66"/>
      <c r="G17" s="66"/>
      <c r="H17" s="19"/>
    </row>
    <row r="18" spans="3:8" x14ac:dyDescent="0.25">
      <c r="C18" s="40" t="s">
        <v>11</v>
      </c>
      <c r="D18" s="14"/>
      <c r="E18" s="66"/>
      <c r="F18" s="66"/>
      <c r="G18" s="66"/>
      <c r="H18" s="19"/>
    </row>
    <row r="19" spans="3:8" x14ac:dyDescent="0.25">
      <c r="C19" s="40" t="s">
        <v>11</v>
      </c>
      <c r="D19" s="14"/>
      <c r="E19" s="66"/>
      <c r="F19" s="66"/>
      <c r="G19" s="66"/>
      <c r="H19" s="19"/>
    </row>
    <row r="20" spans="3:8" x14ac:dyDescent="0.25">
      <c r="C20" s="16"/>
      <c r="D20" s="14"/>
      <c r="E20" s="66"/>
      <c r="F20" s="66"/>
      <c r="G20" s="66"/>
      <c r="H20" s="19"/>
    </row>
    <row r="21" spans="3:8" x14ac:dyDescent="0.25">
      <c r="C21" s="16"/>
      <c r="D21" s="14"/>
      <c r="E21" s="66"/>
      <c r="F21" s="66"/>
      <c r="G21" s="66"/>
      <c r="H21" s="19"/>
    </row>
    <row r="22" spans="3:8" x14ac:dyDescent="0.25">
      <c r="C22" s="16"/>
      <c r="D22" s="14"/>
      <c r="E22" s="66"/>
      <c r="F22" s="66"/>
      <c r="G22" s="66"/>
      <c r="H22" s="19"/>
    </row>
    <row r="23" spans="3:8" x14ac:dyDescent="0.25">
      <c r="C23" s="16"/>
      <c r="D23" s="14"/>
      <c r="E23" s="66"/>
      <c r="F23" s="66"/>
      <c r="G23" s="66"/>
      <c r="H23" s="19"/>
    </row>
    <row r="24" spans="3:8" x14ac:dyDescent="0.25">
      <c r="C24" s="16"/>
      <c r="D24" s="14"/>
      <c r="E24" s="66"/>
      <c r="F24" s="66"/>
      <c r="G24" s="66"/>
    </row>
    <row r="25" spans="3:8" ht="30" x14ac:dyDescent="0.25">
      <c r="C25" s="33" t="s">
        <v>19</v>
      </c>
      <c r="D25" s="32">
        <f>SUM(D16:D24)</f>
        <v>0</v>
      </c>
    </row>
    <row r="26" spans="3:8" x14ac:dyDescent="0.25">
      <c r="E26" s="21"/>
    </row>
    <row r="27" spans="3:8" ht="23.65" customHeight="1" x14ac:dyDescent="0.25">
      <c r="C27" s="22" t="s">
        <v>22</v>
      </c>
      <c r="D27" s="23">
        <f>G13+D25</f>
        <v>0</v>
      </c>
      <c r="E27" s="24" t="s">
        <v>23</v>
      </c>
    </row>
    <row r="29" spans="3:8" x14ac:dyDescent="0.25">
      <c r="C29" s="3"/>
      <c r="D29" s="3"/>
    </row>
  </sheetData>
  <mergeCells count="13">
    <mergeCell ref="E24:G24"/>
    <mergeCell ref="E18:G18"/>
    <mergeCell ref="E19:G19"/>
    <mergeCell ref="E20:G20"/>
    <mergeCell ref="E21:G21"/>
    <mergeCell ref="E22:G22"/>
    <mergeCell ref="E23:G23"/>
    <mergeCell ref="E17:G17"/>
    <mergeCell ref="C2:H2"/>
    <mergeCell ref="C3:H3"/>
    <mergeCell ref="C13:F13"/>
    <mergeCell ref="E15:G15"/>
    <mergeCell ref="E16:G16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F7C7970D-5319-422B-87EB-04A5A473B36B}">
          <x14:formula1>
            <xm:f>Nedtrekksliste!$B$3:$B$12</xm:f>
          </x14:formula1>
          <xm:sqref>D9:D12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A0D660-9F27-4457-9E97-EF63FAD8DDC8}">
  <sheetPr>
    <tabColor theme="3"/>
  </sheetPr>
  <dimension ref="A2:D13"/>
  <sheetViews>
    <sheetView tabSelected="1" topLeftCell="B1" zoomScale="115" zoomScaleNormal="115" workbookViewId="0">
      <selection activeCell="G10" sqref="G10"/>
    </sheetView>
  </sheetViews>
  <sheetFormatPr baseColWidth="10" defaultColWidth="11.42578125" defaultRowHeight="15" x14ac:dyDescent="0.25"/>
  <cols>
    <col min="1" max="1" width="11.42578125" style="1" hidden="1" customWidth="1"/>
    <col min="2" max="2" width="2.42578125" style="1" customWidth="1"/>
    <col min="3" max="3" width="58.5703125" style="1" customWidth="1"/>
    <col min="4" max="4" width="28.85546875" style="1" customWidth="1"/>
    <col min="5" max="16384" width="11.42578125" style="1"/>
  </cols>
  <sheetData>
    <row r="2" spans="1:4" ht="26.25" x14ac:dyDescent="0.25">
      <c r="C2" s="57" t="s">
        <v>88</v>
      </c>
      <c r="D2" s="57"/>
    </row>
    <row r="3" spans="1:4" ht="20.65" customHeight="1" x14ac:dyDescent="0.25">
      <c r="C3" s="58" t="s">
        <v>96</v>
      </c>
      <c r="D3" s="58"/>
    </row>
    <row r="4" spans="1:4" x14ac:dyDescent="0.25">
      <c r="C4" s="2"/>
    </row>
    <row r="5" spans="1:4" x14ac:dyDescent="0.25">
      <c r="C5" s="10" t="s">
        <v>2</v>
      </c>
      <c r="D5" s="11" t="s">
        <v>6</v>
      </c>
    </row>
    <row r="6" spans="1:4" x14ac:dyDescent="0.25">
      <c r="A6" s="13" t="s">
        <v>8</v>
      </c>
      <c r="C6" s="53" t="s">
        <v>89</v>
      </c>
      <c r="D6" s="43">
        <f>'1 - Årlig kostnad for tjenesten'!D40</f>
        <v>0</v>
      </c>
    </row>
    <row r="7" spans="1:4" x14ac:dyDescent="0.25">
      <c r="A7" s="13" t="s">
        <v>10</v>
      </c>
      <c r="C7" s="53" t="s">
        <v>90</v>
      </c>
      <c r="D7" s="43">
        <f>'2 - Etablering av tjenesten'!D42</f>
        <v>0</v>
      </c>
    </row>
    <row r="8" spans="1:4" x14ac:dyDescent="0.25">
      <c r="A8" s="13" t="s">
        <v>12</v>
      </c>
      <c r="C8" s="53" t="s">
        <v>91</v>
      </c>
      <c r="D8" s="43">
        <f>'3 - Opplæring i avtaleperioden'!D33</f>
        <v>0</v>
      </c>
    </row>
    <row r="9" spans="1:4" x14ac:dyDescent="0.25">
      <c r="A9" s="13" t="s">
        <v>13</v>
      </c>
      <c r="C9" s="53" t="s">
        <v>92</v>
      </c>
      <c r="D9" s="43">
        <f>'4 - Integrasjoner'!D33</f>
        <v>0</v>
      </c>
    </row>
    <row r="10" spans="1:4" x14ac:dyDescent="0.25">
      <c r="A10" s="13" t="s">
        <v>14</v>
      </c>
      <c r="C10" s="54" t="s">
        <v>93</v>
      </c>
      <c r="D10" s="43">
        <f>'5 - Løpende bistand, rådgivning'!D25</f>
        <v>0</v>
      </c>
    </row>
    <row r="11" spans="1:4" x14ac:dyDescent="0.25">
      <c r="A11" s="13" t="s">
        <v>15</v>
      </c>
      <c r="C11" s="53" t="s">
        <v>94</v>
      </c>
      <c r="D11" s="43">
        <f>'6 - Tilleggstjenester'!D27</f>
        <v>0</v>
      </c>
    </row>
    <row r="12" spans="1:4" ht="33.6" customHeight="1" x14ac:dyDescent="0.25">
      <c r="C12" s="33" t="s">
        <v>95</v>
      </c>
      <c r="D12" s="18">
        <f>SUM(D6:D11)</f>
        <v>0</v>
      </c>
    </row>
    <row r="13" spans="1:4" x14ac:dyDescent="0.25">
      <c r="C13" s="3"/>
    </row>
  </sheetData>
  <mergeCells count="2">
    <mergeCell ref="C2:D2"/>
    <mergeCell ref="C3:D3"/>
  </mergeCells>
  <pageMargins left="0.7" right="0.7" top="0.75" bottom="0.75" header="0.3" footer="0.3"/>
  <legacy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B471C8-5DC0-4207-BC35-046AF1E315F0}">
  <sheetPr>
    <tabColor theme="3" tint="0.39997558519241921"/>
  </sheetPr>
  <dimension ref="B2:B12"/>
  <sheetViews>
    <sheetView workbookViewId="0">
      <selection activeCell="B13" sqref="B13"/>
    </sheetView>
  </sheetViews>
  <sheetFormatPr baseColWidth="10" defaultColWidth="11.42578125" defaultRowHeight="15" x14ac:dyDescent="0.25"/>
  <cols>
    <col min="2" max="2" width="35.5703125" customWidth="1"/>
  </cols>
  <sheetData>
    <row r="2" spans="2:2" x14ac:dyDescent="0.25">
      <c r="B2" s="29" t="s">
        <v>77</v>
      </c>
    </row>
    <row r="3" spans="2:2" x14ac:dyDescent="0.25">
      <c r="B3" t="s">
        <v>78</v>
      </c>
    </row>
    <row r="4" spans="2:2" x14ac:dyDescent="0.25">
      <c r="B4" t="s">
        <v>64</v>
      </c>
    </row>
    <row r="5" spans="2:2" x14ac:dyDescent="0.25">
      <c r="B5" t="s">
        <v>75</v>
      </c>
    </row>
    <row r="6" spans="2:2" x14ac:dyDescent="0.25">
      <c r="B6" t="s">
        <v>70</v>
      </c>
    </row>
    <row r="7" spans="2:2" x14ac:dyDescent="0.25">
      <c r="B7" t="s">
        <v>79</v>
      </c>
    </row>
    <row r="8" spans="2:2" x14ac:dyDescent="0.25">
      <c r="B8" t="s">
        <v>80</v>
      </c>
    </row>
    <row r="9" spans="2:2" x14ac:dyDescent="0.25">
      <c r="B9" t="s">
        <v>81</v>
      </c>
    </row>
    <row r="10" spans="2:2" x14ac:dyDescent="0.25">
      <c r="B10" t="s">
        <v>82</v>
      </c>
    </row>
    <row r="11" spans="2:2" x14ac:dyDescent="0.25">
      <c r="B11" t="s">
        <v>73</v>
      </c>
    </row>
    <row r="12" spans="2:2" x14ac:dyDescent="0.25">
      <c r="B12" t="s">
        <v>83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01C402-A552-4260-869B-4E343BCC0323}">
  <sheetPr>
    <tabColor theme="3" tint="0.39997558519241921"/>
  </sheetPr>
  <dimension ref="A2:H35"/>
  <sheetViews>
    <sheetView topLeftCell="B13" workbookViewId="0">
      <selection activeCell="I8" sqref="I8"/>
    </sheetView>
  </sheetViews>
  <sheetFormatPr baseColWidth="10" defaultColWidth="11.42578125" defaultRowHeight="15" x14ac:dyDescent="0.25"/>
  <cols>
    <col min="1" max="1" width="11.42578125" style="1" hidden="1" customWidth="1"/>
    <col min="2" max="2" width="2.42578125" style="1" customWidth="1"/>
    <col min="3" max="3" width="58.5703125" style="1" customWidth="1"/>
    <col min="4" max="4" width="11.140625" style="1" customWidth="1"/>
    <col min="5" max="5" width="15" style="1" customWidth="1"/>
    <col min="6" max="7" width="13.28515625" style="1" customWidth="1"/>
    <col min="8" max="8" width="32" style="1" customWidth="1"/>
    <col min="9" max="16384" width="11.42578125" style="1"/>
  </cols>
  <sheetData>
    <row r="2" spans="1:8" ht="26.25" x14ac:dyDescent="0.25">
      <c r="C2" s="57" t="s">
        <v>11</v>
      </c>
      <c r="D2" s="57"/>
      <c r="E2" s="57"/>
      <c r="F2" s="57"/>
      <c r="G2" s="57"/>
      <c r="H2" s="57"/>
    </row>
    <row r="3" spans="1:8" ht="20.65" customHeight="1" x14ac:dyDescent="0.25">
      <c r="C3" s="58" t="s">
        <v>84</v>
      </c>
      <c r="D3" s="58"/>
      <c r="E3" s="58"/>
      <c r="F3" s="58"/>
      <c r="G3" s="58"/>
      <c r="H3" s="58"/>
    </row>
    <row r="4" spans="1:8" x14ac:dyDescent="0.25">
      <c r="C4" s="2"/>
      <c r="D4" s="2"/>
      <c r="E4" s="3"/>
    </row>
    <row r="5" spans="1:8" x14ac:dyDescent="0.25">
      <c r="C5" s="2"/>
      <c r="D5" s="2"/>
      <c r="E5" s="3"/>
    </row>
    <row r="6" spans="1:8" x14ac:dyDescent="0.25">
      <c r="C6" s="2"/>
      <c r="D6" s="2"/>
      <c r="E6" s="3"/>
    </row>
    <row r="7" spans="1:8" x14ac:dyDescent="0.25">
      <c r="C7" s="2"/>
      <c r="D7" s="2"/>
      <c r="E7" s="3"/>
    </row>
    <row r="8" spans="1:8" ht="37.5" x14ac:dyDescent="0.25">
      <c r="C8" s="10" t="s">
        <v>2</v>
      </c>
      <c r="D8" s="30" t="s">
        <v>56</v>
      </c>
      <c r="E8" s="11" t="s">
        <v>4</v>
      </c>
      <c r="F8" s="11" t="s">
        <v>5</v>
      </c>
      <c r="G8" s="11" t="s">
        <v>6</v>
      </c>
      <c r="H8" s="11" t="s">
        <v>7</v>
      </c>
    </row>
    <row r="9" spans="1:8" x14ac:dyDescent="0.25">
      <c r="A9" s="13" t="s">
        <v>8</v>
      </c>
      <c r="C9" s="26" t="s">
        <v>9</v>
      </c>
      <c r="D9" s="14"/>
      <c r="E9" s="28"/>
      <c r="F9" s="28"/>
      <c r="G9" s="31">
        <f>E9*F9</f>
        <v>0</v>
      </c>
      <c r="H9" s="14"/>
    </row>
    <row r="10" spans="1:8" x14ac:dyDescent="0.25">
      <c r="A10" s="13" t="s">
        <v>10</v>
      </c>
      <c r="C10" s="15" t="s">
        <v>11</v>
      </c>
      <c r="D10" s="14"/>
      <c r="E10" s="28"/>
      <c r="F10" s="28"/>
      <c r="G10" s="31">
        <f>E10*F10</f>
        <v>0</v>
      </c>
      <c r="H10" s="14"/>
    </row>
    <row r="11" spans="1:8" x14ac:dyDescent="0.25">
      <c r="A11" s="13" t="s">
        <v>12</v>
      </c>
      <c r="C11" s="15" t="s">
        <v>11</v>
      </c>
      <c r="D11" s="14"/>
      <c r="E11" s="28"/>
      <c r="F11" s="28"/>
      <c r="G11" s="31">
        <f>E11*F11</f>
        <v>0</v>
      </c>
      <c r="H11" s="14"/>
    </row>
    <row r="12" spans="1:8" x14ac:dyDescent="0.25">
      <c r="A12" s="13" t="s">
        <v>13</v>
      </c>
      <c r="C12" s="15" t="s">
        <v>11</v>
      </c>
      <c r="D12" s="14"/>
      <c r="E12" s="28"/>
      <c r="F12" s="28"/>
      <c r="G12" s="31">
        <f t="shared" ref="G12:G18" si="0">E12*F12</f>
        <v>0</v>
      </c>
      <c r="H12" s="14"/>
    </row>
    <row r="13" spans="1:8" x14ac:dyDescent="0.25">
      <c r="A13" s="13" t="s">
        <v>14</v>
      </c>
      <c r="C13" s="16"/>
      <c r="D13" s="14"/>
      <c r="E13" s="28"/>
      <c r="F13" s="28"/>
      <c r="G13" s="31">
        <f t="shared" si="0"/>
        <v>0</v>
      </c>
      <c r="H13" s="14"/>
    </row>
    <row r="14" spans="1:8" x14ac:dyDescent="0.25">
      <c r="A14" s="13" t="s">
        <v>15</v>
      </c>
      <c r="C14" s="17"/>
      <c r="D14" s="14"/>
      <c r="E14" s="28"/>
      <c r="F14" s="28"/>
      <c r="G14" s="31">
        <f t="shared" si="0"/>
        <v>0</v>
      </c>
      <c r="H14" s="14"/>
    </row>
    <row r="15" spans="1:8" x14ac:dyDescent="0.25">
      <c r="A15" s="13" t="s">
        <v>16</v>
      </c>
      <c r="C15" s="17"/>
      <c r="D15" s="14"/>
      <c r="E15" s="28"/>
      <c r="F15" s="28"/>
      <c r="G15" s="31">
        <f t="shared" si="0"/>
        <v>0</v>
      </c>
      <c r="H15" s="14"/>
    </row>
    <row r="16" spans="1:8" x14ac:dyDescent="0.25">
      <c r="A16" s="13" t="s">
        <v>17</v>
      </c>
      <c r="C16" s="17"/>
      <c r="D16" s="14"/>
      <c r="E16" s="28"/>
      <c r="F16" s="28"/>
      <c r="G16" s="31">
        <f t="shared" si="0"/>
        <v>0</v>
      </c>
      <c r="H16" s="14"/>
    </row>
    <row r="17" spans="1:8" x14ac:dyDescent="0.25">
      <c r="A17" s="13" t="s">
        <v>18</v>
      </c>
      <c r="C17" s="17"/>
      <c r="D17" s="14"/>
      <c r="E17" s="28"/>
      <c r="F17" s="28"/>
      <c r="G17" s="31">
        <f t="shared" si="0"/>
        <v>0</v>
      </c>
      <c r="H17" s="14"/>
    </row>
    <row r="18" spans="1:8" x14ac:dyDescent="0.25">
      <c r="A18" s="13"/>
      <c r="C18" s="17"/>
      <c r="D18" s="14"/>
      <c r="E18" s="28"/>
      <c r="F18" s="28"/>
      <c r="G18" s="31">
        <f t="shared" si="0"/>
        <v>0</v>
      </c>
      <c r="H18" s="14"/>
    </row>
    <row r="19" spans="1:8" ht="33.6" customHeight="1" x14ac:dyDescent="0.25">
      <c r="C19" s="59" t="s">
        <v>85</v>
      </c>
      <c r="D19" s="59"/>
      <c r="E19" s="59"/>
      <c r="F19" s="59"/>
      <c r="G19" s="18">
        <f>SUM(G9:G18)</f>
        <v>0</v>
      </c>
      <c r="H19" s="33"/>
    </row>
    <row r="20" spans="1:8" x14ac:dyDescent="0.25">
      <c r="C20" s="19"/>
      <c r="D20" s="19"/>
      <c r="H20" s="19"/>
    </row>
    <row r="21" spans="1:8" ht="19.5" customHeight="1" x14ac:dyDescent="0.25">
      <c r="C21" s="10" t="s">
        <v>86</v>
      </c>
      <c r="D21" s="11" t="s">
        <v>6</v>
      </c>
      <c r="E21" s="61" t="s">
        <v>7</v>
      </c>
      <c r="F21" s="61"/>
      <c r="G21" s="61"/>
      <c r="H21" s="19"/>
    </row>
    <row r="22" spans="1:8" x14ac:dyDescent="0.25">
      <c r="C22" s="26" t="s">
        <v>9</v>
      </c>
      <c r="D22" s="14"/>
      <c r="E22" s="66"/>
      <c r="F22" s="66"/>
      <c r="G22" s="66"/>
      <c r="H22" s="19"/>
    </row>
    <row r="23" spans="1:8" x14ac:dyDescent="0.25">
      <c r="C23" s="15" t="s">
        <v>11</v>
      </c>
      <c r="D23" s="14"/>
      <c r="E23" s="66"/>
      <c r="F23" s="66"/>
      <c r="G23" s="66"/>
      <c r="H23" s="19"/>
    </row>
    <row r="24" spans="1:8" x14ac:dyDescent="0.25">
      <c r="C24" s="15" t="s">
        <v>11</v>
      </c>
      <c r="D24" s="14"/>
      <c r="E24" s="66"/>
      <c r="F24" s="66"/>
      <c r="G24" s="66"/>
      <c r="H24" s="19"/>
    </row>
    <row r="25" spans="1:8" x14ac:dyDescent="0.25">
      <c r="C25" s="15" t="s">
        <v>11</v>
      </c>
      <c r="D25" s="14"/>
      <c r="E25" s="66"/>
      <c r="F25" s="66"/>
      <c r="G25" s="66"/>
      <c r="H25" s="19"/>
    </row>
    <row r="26" spans="1:8" x14ac:dyDescent="0.25">
      <c r="C26" s="16"/>
      <c r="D26" s="14"/>
      <c r="E26" s="66"/>
      <c r="F26" s="66"/>
      <c r="G26" s="66"/>
      <c r="H26" s="19"/>
    </row>
    <row r="27" spans="1:8" x14ac:dyDescent="0.25">
      <c r="C27" s="16"/>
      <c r="D27" s="14"/>
      <c r="E27" s="66"/>
      <c r="F27" s="66"/>
      <c r="G27" s="66"/>
      <c r="H27" s="19"/>
    </row>
    <row r="28" spans="1:8" x14ac:dyDescent="0.25">
      <c r="C28" s="16"/>
      <c r="D28" s="14"/>
      <c r="E28" s="66"/>
      <c r="F28" s="66"/>
      <c r="G28" s="66"/>
      <c r="H28" s="19"/>
    </row>
    <row r="29" spans="1:8" x14ac:dyDescent="0.25">
      <c r="C29" s="16"/>
      <c r="D29" s="14"/>
      <c r="E29" s="66"/>
      <c r="F29" s="66"/>
      <c r="G29" s="66"/>
      <c r="H29" s="19"/>
    </row>
    <row r="30" spans="1:8" x14ac:dyDescent="0.25">
      <c r="C30" s="16"/>
      <c r="D30" s="14"/>
      <c r="E30" s="66"/>
      <c r="F30" s="66"/>
      <c r="G30" s="66"/>
    </row>
    <row r="31" spans="1:8" ht="30" x14ac:dyDescent="0.25">
      <c r="C31" s="33" t="s">
        <v>21</v>
      </c>
      <c r="D31" s="32">
        <f>SUM(D22:D30)</f>
        <v>0</v>
      </c>
    </row>
    <row r="32" spans="1:8" x14ac:dyDescent="0.25">
      <c r="E32" s="21"/>
    </row>
    <row r="33" spans="3:5" ht="23.65" customHeight="1" x14ac:dyDescent="0.25">
      <c r="C33" s="22" t="s">
        <v>22</v>
      </c>
      <c r="D33" s="23">
        <f>G19+D31</f>
        <v>0</v>
      </c>
      <c r="E33" s="24" t="s">
        <v>87</v>
      </c>
    </row>
    <row r="35" spans="3:5" x14ac:dyDescent="0.25">
      <c r="C35" s="3"/>
      <c r="D35" s="3"/>
    </row>
  </sheetData>
  <mergeCells count="13">
    <mergeCell ref="E29:G29"/>
    <mergeCell ref="E30:G30"/>
    <mergeCell ref="E21:G21"/>
    <mergeCell ref="E22:G22"/>
    <mergeCell ref="E23:G23"/>
    <mergeCell ref="E24:G24"/>
    <mergeCell ref="E25:G25"/>
    <mergeCell ref="E26:G26"/>
    <mergeCell ref="C2:H2"/>
    <mergeCell ref="C3:H3"/>
    <mergeCell ref="C19:F19"/>
    <mergeCell ref="E27:G27"/>
    <mergeCell ref="E28:G28"/>
  </mergeCells>
  <pageMargins left="0.7" right="0.7" top="0.75" bottom="0.75" header="0.3" footer="0.3"/>
  <drawing r:id="rId1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0BC57A4F-7C6E-472B-BC6D-015C34B189EF}">
          <x14:formula1>
            <xm:f>Nedtrekksliste!$B$3:$B$12</xm:f>
          </x14:formula1>
          <xm:sqref>D9:D18</xm:sqref>
        </x14:dataValidation>
      </x14:dataValidations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719A7C-838B-4E43-9CC8-CD646BAA27E2}">
  <dimension ref="A1"/>
  <sheetViews>
    <sheetView topLeftCell="A2" workbookViewId="0">
      <selection activeCell="C32" sqref="C32"/>
    </sheetView>
  </sheetViews>
  <sheetFormatPr baseColWidth="10" defaultColWidth="9.140625"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621CA9B45AC404EBF35EB7DF5D9DA10" ma:contentTypeVersion="3" ma:contentTypeDescription="Create a new document." ma:contentTypeScope="" ma:versionID="5f134278ae36ca7d184798af2923553e">
  <xsd:schema xmlns:xsd="http://www.w3.org/2001/XMLSchema" xmlns:xs="http://www.w3.org/2001/XMLSchema" xmlns:p="http://schemas.microsoft.com/office/2006/metadata/properties" xmlns:ns2="31cae8be-cbb3-40b6-8026-dbc1fe9a77ff" targetNamespace="http://schemas.microsoft.com/office/2006/metadata/properties" ma:root="true" ma:fieldsID="d5a14d7d4f83c654b12e757b3259920b" ns2:_="">
    <xsd:import namespace="31cae8be-cbb3-40b6-8026-dbc1fe9a77ff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1cae8be-cbb3-40b6-8026-dbc1fe9a77ff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C1F30B57-D608-4DC4-934F-E5484294E936}">
  <ds:schemaRefs>
    <ds:schemaRef ds:uri="http://schemas.microsoft.com/office/2006/documentManagement/types"/>
    <ds:schemaRef ds:uri="http://schemas.microsoft.com/office/infopath/2007/PartnerControls"/>
    <ds:schemaRef ds:uri="http://www.w3.org/XML/1998/namespace"/>
    <ds:schemaRef ds:uri="31cae8be-cbb3-40b6-8026-dbc1fe9a77ff"/>
    <ds:schemaRef ds:uri="http://schemas.openxmlformats.org/package/2006/metadata/core-properties"/>
    <ds:schemaRef ds:uri="http://purl.org/dc/dcmitype/"/>
    <ds:schemaRef ds:uri="http://purl.org/dc/terms/"/>
    <ds:schemaRef ds:uri="http://schemas.microsoft.com/office/2006/metadata/properties"/>
    <ds:schemaRef ds:uri="http://purl.org/dc/elements/1.1/"/>
  </ds:schemaRefs>
</ds:datastoreItem>
</file>

<file path=customXml/itemProps2.xml><?xml version="1.0" encoding="utf-8"?>
<ds:datastoreItem xmlns:ds="http://schemas.openxmlformats.org/officeDocument/2006/customXml" ds:itemID="{1FE5AFB2-3D10-40B8-BBA1-2BCA9514FE66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87F3617-0D72-4B31-BA65-9879316DC707}"/>
</file>

<file path=docMetadata/LabelInfo.xml><?xml version="1.0" encoding="utf-8"?>
<clbl:labelList xmlns:clbl="http://schemas.microsoft.com/office/2020/mipLabelMetadata">
  <clbl:label id="{ceceac77-a137-4e55-bded-bdcfa9d12e88}" enabled="1" method="Privileged" siteId="{2186a6ec-c227-4291-9806-d95340bf439d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Regneark</vt:lpstr>
      </vt:variant>
      <vt:variant>
        <vt:i4>11</vt:i4>
      </vt:variant>
    </vt:vector>
  </HeadingPairs>
  <TitlesOfParts>
    <vt:vector size="11" baseType="lpstr">
      <vt:lpstr>Veiledning</vt:lpstr>
      <vt:lpstr>1 - Årlig kostnad for tjenesten</vt:lpstr>
      <vt:lpstr>2 - Etablering av tjenesten</vt:lpstr>
      <vt:lpstr>3 - Opplæring i avtaleperioden</vt:lpstr>
      <vt:lpstr>4 - Integrasjoner</vt:lpstr>
      <vt:lpstr>5 - Løpende bistand, rådgivning</vt:lpstr>
      <vt:lpstr>6 - Tilleggstjenester</vt:lpstr>
      <vt:lpstr>7 - Oppsummering</vt:lpstr>
      <vt:lpstr>Nedtrekksliste</vt:lpstr>
      <vt:lpstr>utgangspunkt</vt:lpstr>
      <vt:lpstr>Ark1</vt:lpstr>
    </vt:vector>
  </TitlesOfParts>
  <Manager/>
  <Company>Inventura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Tormod Sæbø</dc:creator>
  <cp:keywords/>
  <dc:description/>
  <cp:lastModifiedBy>Kenneth Monsen</cp:lastModifiedBy>
  <cp:revision/>
  <dcterms:created xsi:type="dcterms:W3CDTF">2017-10-09T12:11:50Z</dcterms:created>
  <dcterms:modified xsi:type="dcterms:W3CDTF">2026-09-04T13:50:59Z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25a6fba5-edf5-4f21-8435-861ebc441bc9_Enabled">
    <vt:lpwstr>True</vt:lpwstr>
  </property>
  <property fmtid="{D5CDD505-2E9C-101B-9397-08002B2CF9AE}" pid="3" name="MSIP_Label_25a6fba5-edf5-4f21-8435-861ebc441bc9_SiteId">
    <vt:lpwstr>a049488c-119b-4563-853b-04796aa57821</vt:lpwstr>
  </property>
  <property fmtid="{D5CDD505-2E9C-101B-9397-08002B2CF9AE}" pid="4" name="MSIP_Label_25a6fba5-edf5-4f21-8435-861ebc441bc9_Owner">
    <vt:lpwstr>ingunn.carelius@trifid.no</vt:lpwstr>
  </property>
  <property fmtid="{D5CDD505-2E9C-101B-9397-08002B2CF9AE}" pid="5" name="MSIP_Label_25a6fba5-edf5-4f21-8435-861ebc441bc9_SetDate">
    <vt:lpwstr>2020-06-19T10:00:02.2124111Z</vt:lpwstr>
  </property>
  <property fmtid="{D5CDD505-2E9C-101B-9397-08002B2CF9AE}" pid="6" name="MSIP_Label_25a6fba5-edf5-4f21-8435-861ebc441bc9_Name">
    <vt:lpwstr>Generelt</vt:lpwstr>
  </property>
  <property fmtid="{D5CDD505-2E9C-101B-9397-08002B2CF9AE}" pid="7" name="MSIP_Label_25a6fba5-edf5-4f21-8435-861ebc441bc9_Application">
    <vt:lpwstr>Microsoft Azure Information Protection</vt:lpwstr>
  </property>
  <property fmtid="{D5CDD505-2E9C-101B-9397-08002B2CF9AE}" pid="8" name="MSIP_Label_25a6fba5-edf5-4f21-8435-861ebc441bc9_ActionId">
    <vt:lpwstr>61ad7014-1855-4333-b4d3-7e8dd6fa6f73</vt:lpwstr>
  </property>
  <property fmtid="{D5CDD505-2E9C-101B-9397-08002B2CF9AE}" pid="9" name="MSIP_Label_25a6fba5-edf5-4f21-8435-861ebc441bc9_Extended_MSFT_Method">
    <vt:lpwstr>Automatic</vt:lpwstr>
  </property>
  <property fmtid="{D5CDD505-2E9C-101B-9397-08002B2CF9AE}" pid="10" name="Sensitivity">
    <vt:lpwstr>Generelt</vt:lpwstr>
  </property>
  <property fmtid="{D5CDD505-2E9C-101B-9397-08002B2CF9AE}" pid="11" name="ContentTypeId">
    <vt:lpwstr>0x0101002621CA9B45AC404EBF35EB7DF5D9DA10</vt:lpwstr>
  </property>
  <property fmtid="{D5CDD505-2E9C-101B-9397-08002B2CF9AE}" pid="12" name="MediaServiceImageTags">
    <vt:lpwstr/>
  </property>
  <property fmtid="{D5CDD505-2E9C-101B-9397-08002B2CF9AE}" pid="13" name="Order">
    <vt:r8>11700</vt:r8>
  </property>
  <property fmtid="{D5CDD505-2E9C-101B-9397-08002B2CF9AE}" pid="14" name="xd_Signature">
    <vt:bool>false</vt:bool>
  </property>
  <property fmtid="{D5CDD505-2E9C-101B-9397-08002B2CF9AE}" pid="15" name="xd_ProgID">
    <vt:lpwstr/>
  </property>
  <property fmtid="{D5CDD505-2E9C-101B-9397-08002B2CF9AE}" pid="16" name="ComplianceAssetId">
    <vt:lpwstr/>
  </property>
  <property fmtid="{D5CDD505-2E9C-101B-9397-08002B2CF9AE}" pid="17" name="TemplateUrl">
    <vt:lpwstr/>
  </property>
  <property fmtid="{D5CDD505-2E9C-101B-9397-08002B2CF9AE}" pid="18" name="_ExtendedDescription">
    <vt:lpwstr/>
  </property>
  <property fmtid="{D5CDD505-2E9C-101B-9397-08002B2CF9AE}" pid="19" name="TriggerFlowInfo">
    <vt:lpwstr/>
  </property>
</Properties>
</file>